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zsk.sharepoint.com/Shared Documents/Obstaravanie/_DSS Senica/_Dodavka potravin 2026 a 2027/Prilohy/"/>
    </mc:Choice>
  </mc:AlternateContent>
  <xr:revisionPtr revIDLastSave="3" documentId="8_{62BAA179-CFF7-44CF-96BC-93FEED29649A}" xr6:coauthVersionLast="47" xr6:coauthVersionMax="47" xr10:uidLastSave="{334BC1F2-3379-417D-8C0C-1B5DDFE49870}"/>
  <bookViews>
    <workbookView xWindow="3990" yWindow="3255" windowWidth="21600" windowHeight="11235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8" i="1" l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E114" i="1" s="1"/>
  <c r="H114" i="1" s="1"/>
  <c r="H117" i="1"/>
  <c r="H116" i="1"/>
  <c r="H115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E74" i="1" s="1"/>
  <c r="H74" i="1" s="1"/>
  <c r="H75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E37" i="1"/>
  <c r="H37" i="1" s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E5" i="1" s="1"/>
  <c r="H5" i="1" s="1"/>
  <c r="E4" i="1" l="1"/>
  <c r="H4" i="1" s="1"/>
  <c r="E3" i="1" s="1"/>
  <c r="H3" i="1" s="1"/>
</calcChain>
</file>

<file path=xl/sharedStrings.xml><?xml version="1.0" encoding="utf-8"?>
<sst xmlns="http://schemas.openxmlformats.org/spreadsheetml/2006/main" count="896" uniqueCount="215">
  <si>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</si>
  <si>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</si>
  <si>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</si>
  <si>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</si>
  <si>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</si>
  <si>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</si>
  <si>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</si>
  <si>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</si>
  <si>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</si>
  <si>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</si>
  <si>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</si>
  <si>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</si>
  <si>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</si>
  <si>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</si>
  <si>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</si>
  <si>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</si>
  <si>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</si>
  <si>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</si>
  <si>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</si>
  <si>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</si>
  <si>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</si>
  <si>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</si>
  <si>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</si>
  <si>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Celková cena v EUR bez DPH</t>
  </si>
  <si>
    <t>1.1. </t>
  </si>
  <si>
    <t>Časť 4 - Čerstvá zelenina. ovocie a šampióny</t>
  </si>
  <si>
    <t>1.1.1. </t>
  </si>
  <si>
    <t>I.štvrťrok</t>
  </si>
  <si>
    <t>1.1.1.1. </t>
  </si>
  <si>
    <t>kg</t>
  </si>
  <si>
    <t>Zemiaky</t>
  </si>
  <si>
    <t>1.1.1.2. </t>
  </si>
  <si>
    <t>pomaranče</t>
  </si>
  <si>
    <t>1.1.1.3. </t>
  </si>
  <si>
    <t>ks</t>
  </si>
  <si>
    <t>cibuľka jarná ( viazanička )</t>
  </si>
  <si>
    <t>1.1.1.4. </t>
  </si>
  <si>
    <t>cibuľa žltá</t>
  </si>
  <si>
    <t>1.1.1.5. </t>
  </si>
  <si>
    <t>mrkva</t>
  </si>
  <si>
    <t>1.1.1.6. </t>
  </si>
  <si>
    <t>pór</t>
  </si>
  <si>
    <t>1.1.1.7. </t>
  </si>
  <si>
    <t>kaleráb mladý</t>
  </si>
  <si>
    <t>1.1.1.8. </t>
  </si>
  <si>
    <t>zeler</t>
  </si>
  <si>
    <t>1.1.1.9. </t>
  </si>
  <si>
    <t>hlávk.kapusta červená</t>
  </si>
  <si>
    <t>1.1.1.10. </t>
  </si>
  <si>
    <t>hlávk.kapusta biela</t>
  </si>
  <si>
    <t>1.1.1.11. </t>
  </si>
  <si>
    <t>banány</t>
  </si>
  <si>
    <t>1.1.1.12. </t>
  </si>
  <si>
    <t>paprika PCR</t>
  </si>
  <si>
    <t>1.1.1.13. </t>
  </si>
  <si>
    <t>paradajky</t>
  </si>
  <si>
    <t>1.1.1.14. </t>
  </si>
  <si>
    <t>citróny</t>
  </si>
  <si>
    <t>1.1.1.15. </t>
  </si>
  <si>
    <t>šalát ľadový</t>
  </si>
  <si>
    <t>1.1.1.16. </t>
  </si>
  <si>
    <t>šalát hlávkový</t>
  </si>
  <si>
    <t>1.1.1.17. </t>
  </si>
  <si>
    <t>redkvička - zväzok</t>
  </si>
  <si>
    <t>1.1.1.18. </t>
  </si>
  <si>
    <t>mandarinky</t>
  </si>
  <si>
    <t>1.1.1.19. </t>
  </si>
  <si>
    <t>jablká červené</t>
  </si>
  <si>
    <t>1.1.1.20. </t>
  </si>
  <si>
    <t>jablká zelené</t>
  </si>
  <si>
    <t>1.1.1.21. </t>
  </si>
  <si>
    <t>petržlen</t>
  </si>
  <si>
    <t>1.1.1.22. </t>
  </si>
  <si>
    <t>cesnak</t>
  </si>
  <si>
    <t>1.1.1.23. </t>
  </si>
  <si>
    <t>cesnak čistený</t>
  </si>
  <si>
    <t>1.1.1.24. </t>
  </si>
  <si>
    <t>hrušky</t>
  </si>
  <si>
    <t>1.1.1.25. </t>
  </si>
  <si>
    <t>čínska kapusta</t>
  </si>
  <si>
    <t>1.1.1.26. </t>
  </si>
  <si>
    <t>kapusta kvasená</t>
  </si>
  <si>
    <t>1.1.1.27. </t>
  </si>
  <si>
    <t>šampiňóny čerstvé</t>
  </si>
  <si>
    <t>1.1.1.28. </t>
  </si>
  <si>
    <t>chren vážený</t>
  </si>
  <si>
    <t>1.1.1.29. </t>
  </si>
  <si>
    <t>kel</t>
  </si>
  <si>
    <t>1.1.1.30. </t>
  </si>
  <si>
    <t>uhorky šalátové</t>
  </si>
  <si>
    <t>1.1.1.31. </t>
  </si>
  <si>
    <t>hliva</t>
  </si>
  <si>
    <t>1.1.2. </t>
  </si>
  <si>
    <t>II. štvrťrok</t>
  </si>
  <si>
    <t>1.1.2.1. </t>
  </si>
  <si>
    <t>Zemiaky skoré (od 1.5. do 31.7.)</t>
  </si>
  <si>
    <t>1.1.2.2. </t>
  </si>
  <si>
    <t>1.1.2.3. </t>
  </si>
  <si>
    <t>1.1.2.4. </t>
  </si>
  <si>
    <t>1.1.2.5. </t>
  </si>
  <si>
    <t>1.1.2.6. </t>
  </si>
  <si>
    <t>1.1.2.7. </t>
  </si>
  <si>
    <t>1.1.2.8. </t>
  </si>
  <si>
    <t>1.1.2.9. </t>
  </si>
  <si>
    <t>1.1.2.10. </t>
  </si>
  <si>
    <t>1.1.2.11. </t>
  </si>
  <si>
    <t>1.1.2.12. </t>
  </si>
  <si>
    <t>1.1.2.13. </t>
  </si>
  <si>
    <t>1.1.2.14. </t>
  </si>
  <si>
    <t>1.1.2.15. </t>
  </si>
  <si>
    <t>1.1.2.16. </t>
  </si>
  <si>
    <t>1.1.2.17. </t>
  </si>
  <si>
    <t>1.1.2.18. </t>
  </si>
  <si>
    <t>1.1.2.19. </t>
  </si>
  <si>
    <t>1.1.2.20. </t>
  </si>
  <si>
    <t>1.1.2.21. </t>
  </si>
  <si>
    <t>1.1.2.22. </t>
  </si>
  <si>
    <t>1.1.2.23. </t>
  </si>
  <si>
    <t>1.1.2.24. </t>
  </si>
  <si>
    <t>1.1.2.25. </t>
  </si>
  <si>
    <t>1.1.2.26. </t>
  </si>
  <si>
    <t>1.1.2.27. </t>
  </si>
  <si>
    <t>1.1.2.28. </t>
  </si>
  <si>
    <t>1.1.2.29. </t>
  </si>
  <si>
    <t>Slivky Bluma</t>
  </si>
  <si>
    <t>1.1.2.30. </t>
  </si>
  <si>
    <t>hrozno biele</t>
  </si>
  <si>
    <t>1.1.2.31. </t>
  </si>
  <si>
    <t>broskyne</t>
  </si>
  <si>
    <t>1.1.2.32. </t>
  </si>
  <si>
    <t>1.1.2.33. </t>
  </si>
  <si>
    <t>1.1.2.34. </t>
  </si>
  <si>
    <t>1.1.2.35. </t>
  </si>
  <si>
    <t>karfiol</t>
  </si>
  <si>
    <t>1.1.2.36. </t>
  </si>
  <si>
    <t>1.1.3. </t>
  </si>
  <si>
    <t>III. štvrťrok</t>
  </si>
  <si>
    <t>1.1.3.1. </t>
  </si>
  <si>
    <t>1.1.3.2. </t>
  </si>
  <si>
    <t>1.1.3.3. </t>
  </si>
  <si>
    <t>1.1.3.4. </t>
  </si>
  <si>
    <t>1.1.3.5. </t>
  </si>
  <si>
    <t>1.1.3.6. </t>
  </si>
  <si>
    <t>1.1.3.7. </t>
  </si>
  <si>
    <t>1.1.3.8. </t>
  </si>
  <si>
    <t>1.1.3.9. </t>
  </si>
  <si>
    <t>1.1.3.10. </t>
  </si>
  <si>
    <t>1.1.3.11. </t>
  </si>
  <si>
    <t>1.1.3.12. </t>
  </si>
  <si>
    <t>1.1.3.13. </t>
  </si>
  <si>
    <t>1.1.3.14. </t>
  </si>
  <si>
    <t>1.1.3.15. </t>
  </si>
  <si>
    <t>1.1.3.16. </t>
  </si>
  <si>
    <t>1.1.3.17. </t>
  </si>
  <si>
    <t>1.1.3.18. </t>
  </si>
  <si>
    <t>1.1.3.19. </t>
  </si>
  <si>
    <t>1.1.3.20. </t>
  </si>
  <si>
    <t>1.1.3.21. </t>
  </si>
  <si>
    <t>1.1.3.22. </t>
  </si>
  <si>
    <t>1.1.3.23. </t>
  </si>
  <si>
    <t>petržlen viazanička</t>
  </si>
  <si>
    <t>1.1.3.24. </t>
  </si>
  <si>
    <t>1.1.3.25. </t>
  </si>
  <si>
    <t>1.1.3.26. </t>
  </si>
  <si>
    <t>1.1.3.27. </t>
  </si>
  <si>
    <t>grepy</t>
  </si>
  <si>
    <t>1.1.3.28. </t>
  </si>
  <si>
    <t>1.1.3.29. </t>
  </si>
  <si>
    <t>1.1.3.30. </t>
  </si>
  <si>
    <t>1.1.3.31. </t>
  </si>
  <si>
    <t>1.1.3.32. </t>
  </si>
  <si>
    <t>1.1.3.33. </t>
  </si>
  <si>
    <t>1.1.3.34. </t>
  </si>
  <si>
    <t>1.1.3.35. </t>
  </si>
  <si>
    <t>1.1.3.36. </t>
  </si>
  <si>
    <t>1.1.3.37. </t>
  </si>
  <si>
    <t>1.1.3.38. </t>
  </si>
  <si>
    <t>paštrnák</t>
  </si>
  <si>
    <t>1.1.3.39. </t>
  </si>
  <si>
    <t>1.1.4. </t>
  </si>
  <si>
    <t>IV. štvrťrok</t>
  </si>
  <si>
    <t>1.1.4.1. </t>
  </si>
  <si>
    <t>1.1.4.2. </t>
  </si>
  <si>
    <t>1.1.4.3. </t>
  </si>
  <si>
    <t>1.1.4.4. </t>
  </si>
  <si>
    <t>1.1.4.5. </t>
  </si>
  <si>
    <t>1.1.4.6. </t>
  </si>
  <si>
    <t>1.1.4.7. </t>
  </si>
  <si>
    <t>1.1.4.8. </t>
  </si>
  <si>
    <t>1.1.4.9. </t>
  </si>
  <si>
    <t>1.1.4.10. </t>
  </si>
  <si>
    <t>1.1.4.11. </t>
  </si>
  <si>
    <t>1.1.4.12. </t>
  </si>
  <si>
    <t>1.1.4.13. </t>
  </si>
  <si>
    <t>1.1.4.14. </t>
  </si>
  <si>
    <t>1.1.4.15. </t>
  </si>
  <si>
    <t>1.1.4.16. </t>
  </si>
  <si>
    <t>1.1.4.17. </t>
  </si>
  <si>
    <t>1.1.4.18. </t>
  </si>
  <si>
    <t>1.1.4.19. </t>
  </si>
  <si>
    <t>1.1.4.20. </t>
  </si>
  <si>
    <t>1.1.4.21. </t>
  </si>
  <si>
    <t>1.1.4.22. </t>
  </si>
  <si>
    <t>1.1.4.23. </t>
  </si>
  <si>
    <t>1.1.4.24. </t>
  </si>
  <si>
    <t>1.1.4.25. </t>
  </si>
  <si>
    <t>1.1.4.26. </t>
  </si>
  <si>
    <t>1.1.4.27. </t>
  </si>
  <si>
    <t>1.1.4.28. </t>
  </si>
  <si>
    <t>1.1.4.29. </t>
  </si>
  <si>
    <t>1.1.4.30. </t>
  </si>
  <si>
    <t>1.1.4.31. </t>
  </si>
  <si>
    <t>1.1.4.32. </t>
  </si>
  <si>
    <t>1.1.4.33. </t>
  </si>
  <si>
    <t>1.1.4.34. 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</si>
</sst>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8"/>
  <sheetViews>
    <sheetView tabSelected="1" topLeftCell="B2" workbookViewId="0">
      <selection activeCell="G7" sqref="G7"/>
    </sheetView>
  </sheetViews>
  <sheetFormatPr defaultRowHeight="15" x14ac:dyDescent="0.25"/>
  <cols>
    <col min="1" max="1" width="0" hidden="1" bestFit="1" customWidth="1"/>
    <col min="2" max="2" width="10" bestFit="1" customWidth="1"/>
    <col min="3" max="3" width="13.285156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140625" bestFit="1" customWidth="1"/>
    <col min="10" max="10" width="18" bestFit="1" customWidth="1"/>
    <col min="11" max="11" width="18" customWidth="1"/>
  </cols>
  <sheetData>
    <row r="1" spans="1:10" ht="0" hidden="1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x14ac:dyDescent="0.25">
      <c r="A3" s="1">
        <v>2772466</v>
      </c>
      <c r="B3" s="1" t="s">
        <v>21</v>
      </c>
      <c r="C3" s="1" t="s">
        <v>22</v>
      </c>
      <c r="D3" s="1" t="s">
        <v>23</v>
      </c>
      <c r="E3" s="1">
        <f>ROUND(H4,2)</f>
        <v>0</v>
      </c>
      <c r="F3" s="1">
        <v>1</v>
      </c>
      <c r="G3" s="1" t="s">
        <v>0</v>
      </c>
      <c r="H3" s="1">
        <f t="shared" ref="H3:H34" si="0">IF(ISNUMBER(VALUE(E3)),ROUND(SUM(ROUND(E3,2)*F3),2),"N")</f>
        <v>0</v>
      </c>
      <c r="I3" s="1" t="s">
        <v>22</v>
      </c>
      <c r="J3" s="1" t="s">
        <v>0</v>
      </c>
    </row>
    <row r="4" spans="1:10" x14ac:dyDescent="0.25">
      <c r="A4" s="1">
        <v>2772467</v>
      </c>
      <c r="B4" s="1" t="s">
        <v>24</v>
      </c>
      <c r="C4" s="1" t="s">
        <v>22</v>
      </c>
      <c r="D4" s="1" t="s">
        <v>25</v>
      </c>
      <c r="E4" s="1">
        <f>ROUND(H5+H37+H74+H114,2)</f>
        <v>0</v>
      </c>
      <c r="F4" s="1">
        <v>1</v>
      </c>
      <c r="G4" s="1" t="s">
        <v>0</v>
      </c>
      <c r="H4" s="1">
        <f t="shared" si="0"/>
        <v>0</v>
      </c>
      <c r="I4" s="1" t="s">
        <v>22</v>
      </c>
      <c r="J4" s="1" t="s">
        <v>0</v>
      </c>
    </row>
    <row r="5" spans="1:10" x14ac:dyDescent="0.25">
      <c r="A5" s="1">
        <v>2772468</v>
      </c>
      <c r="B5" s="1" t="s">
        <v>26</v>
      </c>
      <c r="C5" s="1" t="s">
        <v>22</v>
      </c>
      <c r="D5" s="1" t="s">
        <v>27</v>
      </c>
      <c r="E5" s="1">
        <f>ROUND(H6+H7+H8+H9+H10+H11+H12+H13+H14+H15+H16+H17+H18+H19+H20+H21+H22+H23+H24+H25+H26+H27+H28+H29+H30+H31+H32+H33+H34+H35+H36,2)</f>
        <v>0</v>
      </c>
      <c r="F5" s="1">
        <v>1</v>
      </c>
      <c r="G5" s="1" t="s">
        <v>0</v>
      </c>
      <c r="H5" s="1">
        <f t="shared" si="0"/>
        <v>0</v>
      </c>
      <c r="I5" s="1" t="s">
        <v>22</v>
      </c>
      <c r="J5" s="1" t="s">
        <v>0</v>
      </c>
    </row>
    <row r="6" spans="1:10" x14ac:dyDescent="0.25">
      <c r="A6" s="1">
        <v>2772469</v>
      </c>
      <c r="B6" s="1" t="s">
        <v>28</v>
      </c>
      <c r="C6" s="1" t="s">
        <v>22</v>
      </c>
      <c r="D6" s="1" t="s">
        <v>30</v>
      </c>
      <c r="E6" s="2">
        <v>0</v>
      </c>
      <c r="F6" s="1">
        <v>13000</v>
      </c>
      <c r="G6" s="1" t="s">
        <v>29</v>
      </c>
      <c r="H6" s="1">
        <f t="shared" si="0"/>
        <v>0</v>
      </c>
      <c r="I6" s="1" t="s">
        <v>22</v>
      </c>
      <c r="J6" s="1" t="s">
        <v>0</v>
      </c>
    </row>
    <row r="7" spans="1:10" x14ac:dyDescent="0.25">
      <c r="A7" s="1">
        <v>2772470</v>
      </c>
      <c r="B7" s="1" t="s">
        <v>31</v>
      </c>
      <c r="C7" s="1" t="s">
        <v>22</v>
      </c>
      <c r="D7" s="1" t="s">
        <v>32</v>
      </c>
      <c r="E7" s="2">
        <v>0</v>
      </c>
      <c r="F7" s="1">
        <v>800</v>
      </c>
      <c r="G7" s="1" t="s">
        <v>29</v>
      </c>
      <c r="H7" s="1">
        <f t="shared" si="0"/>
        <v>0</v>
      </c>
      <c r="I7" s="1" t="s">
        <v>22</v>
      </c>
      <c r="J7" s="1" t="s">
        <v>0</v>
      </c>
    </row>
    <row r="8" spans="1:10" x14ac:dyDescent="0.25">
      <c r="A8" s="1">
        <v>2772471</v>
      </c>
      <c r="B8" s="1" t="s">
        <v>33</v>
      </c>
      <c r="C8" s="1" t="s">
        <v>22</v>
      </c>
      <c r="D8" s="1" t="s">
        <v>35</v>
      </c>
      <c r="E8" s="2">
        <v>0</v>
      </c>
      <c r="F8" s="1">
        <v>400</v>
      </c>
      <c r="G8" s="1" t="s">
        <v>34</v>
      </c>
      <c r="H8" s="1">
        <f t="shared" si="0"/>
        <v>0</v>
      </c>
      <c r="I8" s="1" t="s">
        <v>22</v>
      </c>
      <c r="J8" s="1" t="s">
        <v>0</v>
      </c>
    </row>
    <row r="9" spans="1:10" x14ac:dyDescent="0.25">
      <c r="A9" s="1">
        <v>2772472</v>
      </c>
      <c r="B9" s="1" t="s">
        <v>36</v>
      </c>
      <c r="C9" s="1" t="s">
        <v>22</v>
      </c>
      <c r="D9" s="1" t="s">
        <v>37</v>
      </c>
      <c r="E9" s="2">
        <v>0</v>
      </c>
      <c r="F9" s="1">
        <v>1200</v>
      </c>
      <c r="G9" s="1" t="s">
        <v>29</v>
      </c>
      <c r="H9" s="1">
        <f t="shared" si="0"/>
        <v>0</v>
      </c>
      <c r="I9" s="1" t="s">
        <v>22</v>
      </c>
      <c r="J9" s="1" t="s">
        <v>0</v>
      </c>
    </row>
    <row r="10" spans="1:10" x14ac:dyDescent="0.25">
      <c r="A10" s="1">
        <v>2772473</v>
      </c>
      <c r="B10" s="1" t="s">
        <v>38</v>
      </c>
      <c r="C10" s="1" t="s">
        <v>22</v>
      </c>
      <c r="D10" s="1" t="s">
        <v>39</v>
      </c>
      <c r="E10" s="2">
        <v>0</v>
      </c>
      <c r="F10" s="1">
        <v>1000</v>
      </c>
      <c r="G10" s="1" t="s">
        <v>29</v>
      </c>
      <c r="H10" s="1">
        <f t="shared" si="0"/>
        <v>0</v>
      </c>
      <c r="I10" s="1" t="s">
        <v>22</v>
      </c>
      <c r="J10" s="1" t="s">
        <v>0</v>
      </c>
    </row>
    <row r="11" spans="1:10" x14ac:dyDescent="0.25">
      <c r="A11" s="1">
        <v>2772474</v>
      </c>
      <c r="B11" s="1" t="s">
        <v>40</v>
      </c>
      <c r="C11" s="1" t="s">
        <v>22</v>
      </c>
      <c r="D11" s="1" t="s">
        <v>41</v>
      </c>
      <c r="E11" s="2">
        <v>0</v>
      </c>
      <c r="F11" s="1">
        <v>150</v>
      </c>
      <c r="G11" s="1" t="s">
        <v>29</v>
      </c>
      <c r="H11" s="1">
        <f t="shared" si="0"/>
        <v>0</v>
      </c>
      <c r="I11" s="1" t="s">
        <v>22</v>
      </c>
      <c r="J11" s="1" t="s">
        <v>0</v>
      </c>
    </row>
    <row r="12" spans="1:10" x14ac:dyDescent="0.25">
      <c r="A12" s="1">
        <v>2772475</v>
      </c>
      <c r="B12" s="1" t="s">
        <v>42</v>
      </c>
      <c r="C12" s="1" t="s">
        <v>22</v>
      </c>
      <c r="D12" s="1" t="s">
        <v>43</v>
      </c>
      <c r="E12" s="2">
        <v>0</v>
      </c>
      <c r="F12" s="1">
        <v>170</v>
      </c>
      <c r="G12" s="1" t="s">
        <v>34</v>
      </c>
      <c r="H12" s="1">
        <f t="shared" si="0"/>
        <v>0</v>
      </c>
      <c r="I12" s="1" t="s">
        <v>22</v>
      </c>
      <c r="J12" s="1" t="s">
        <v>0</v>
      </c>
    </row>
    <row r="13" spans="1:10" x14ac:dyDescent="0.25">
      <c r="A13" s="1">
        <v>2772476</v>
      </c>
      <c r="B13" s="1" t="s">
        <v>44</v>
      </c>
      <c r="C13" s="1" t="s">
        <v>22</v>
      </c>
      <c r="D13" s="1" t="s">
        <v>45</v>
      </c>
      <c r="E13" s="2">
        <v>0</v>
      </c>
      <c r="F13" s="1">
        <v>220</v>
      </c>
      <c r="G13" s="1" t="s">
        <v>29</v>
      </c>
      <c r="H13" s="1">
        <f t="shared" si="0"/>
        <v>0</v>
      </c>
      <c r="I13" s="1" t="s">
        <v>22</v>
      </c>
      <c r="J13" s="1" t="s">
        <v>0</v>
      </c>
    </row>
    <row r="14" spans="1:10" x14ac:dyDescent="0.25">
      <c r="A14" s="1">
        <v>2772477</v>
      </c>
      <c r="B14" s="1" t="s">
        <v>46</v>
      </c>
      <c r="C14" s="1" t="s">
        <v>22</v>
      </c>
      <c r="D14" s="1" t="s">
        <v>47</v>
      </c>
      <c r="E14" s="2">
        <v>0</v>
      </c>
      <c r="F14" s="1">
        <v>110</v>
      </c>
      <c r="G14" s="1" t="s">
        <v>29</v>
      </c>
      <c r="H14" s="1">
        <f t="shared" si="0"/>
        <v>0</v>
      </c>
      <c r="I14" s="1" t="s">
        <v>22</v>
      </c>
      <c r="J14" s="1" t="s">
        <v>0</v>
      </c>
    </row>
    <row r="15" spans="1:10" x14ac:dyDescent="0.25">
      <c r="A15" s="1">
        <v>2772478</v>
      </c>
      <c r="B15" s="1" t="s">
        <v>48</v>
      </c>
      <c r="C15" s="1" t="s">
        <v>22</v>
      </c>
      <c r="D15" s="1" t="s">
        <v>49</v>
      </c>
      <c r="E15" s="2">
        <v>0</v>
      </c>
      <c r="F15" s="1">
        <v>700</v>
      </c>
      <c r="G15" s="1" t="s">
        <v>29</v>
      </c>
      <c r="H15" s="1">
        <f t="shared" si="0"/>
        <v>0</v>
      </c>
      <c r="I15" s="1" t="s">
        <v>22</v>
      </c>
      <c r="J15" s="1" t="s">
        <v>0</v>
      </c>
    </row>
    <row r="16" spans="1:10" x14ac:dyDescent="0.25">
      <c r="A16" s="1">
        <v>2772479</v>
      </c>
      <c r="B16" s="1" t="s">
        <v>50</v>
      </c>
      <c r="C16" s="1" t="s">
        <v>22</v>
      </c>
      <c r="D16" s="1" t="s">
        <v>51</v>
      </c>
      <c r="E16" s="2">
        <v>0</v>
      </c>
      <c r="F16" s="1">
        <v>1200</v>
      </c>
      <c r="G16" s="1" t="s">
        <v>29</v>
      </c>
      <c r="H16" s="1">
        <f t="shared" si="0"/>
        <v>0</v>
      </c>
      <c r="I16" s="1" t="s">
        <v>22</v>
      </c>
      <c r="J16" s="1" t="s">
        <v>0</v>
      </c>
    </row>
    <row r="17" spans="1:10" x14ac:dyDescent="0.25">
      <c r="A17" s="1">
        <v>2772480</v>
      </c>
      <c r="B17" s="1" t="s">
        <v>52</v>
      </c>
      <c r="C17" s="1" t="s">
        <v>22</v>
      </c>
      <c r="D17" s="1" t="s">
        <v>53</v>
      </c>
      <c r="E17" s="2">
        <v>0</v>
      </c>
      <c r="F17" s="1">
        <v>400</v>
      </c>
      <c r="G17" s="1" t="s">
        <v>29</v>
      </c>
      <c r="H17" s="1">
        <f t="shared" si="0"/>
        <v>0</v>
      </c>
      <c r="I17" s="1" t="s">
        <v>22</v>
      </c>
      <c r="J17" s="1" t="s">
        <v>0</v>
      </c>
    </row>
    <row r="18" spans="1:10" x14ac:dyDescent="0.25">
      <c r="A18" s="1">
        <v>2772481</v>
      </c>
      <c r="B18" s="1" t="s">
        <v>54</v>
      </c>
      <c r="C18" s="1" t="s">
        <v>22</v>
      </c>
      <c r="D18" s="1" t="s">
        <v>55</v>
      </c>
      <c r="E18" s="2">
        <v>0</v>
      </c>
      <c r="F18" s="1">
        <v>500</v>
      </c>
      <c r="G18" s="1" t="s">
        <v>29</v>
      </c>
      <c r="H18" s="1">
        <f t="shared" si="0"/>
        <v>0</v>
      </c>
      <c r="I18" s="1" t="s">
        <v>22</v>
      </c>
      <c r="J18" s="1" t="s">
        <v>0</v>
      </c>
    </row>
    <row r="19" spans="1:10" x14ac:dyDescent="0.25">
      <c r="A19" s="1">
        <v>2772482</v>
      </c>
      <c r="B19" s="1" t="s">
        <v>56</v>
      </c>
      <c r="C19" s="1" t="s">
        <v>22</v>
      </c>
      <c r="D19" s="1" t="s">
        <v>57</v>
      </c>
      <c r="E19" s="2">
        <v>0</v>
      </c>
      <c r="F19" s="1">
        <v>17</v>
      </c>
      <c r="G19" s="1" t="s">
        <v>29</v>
      </c>
      <c r="H19" s="1">
        <f t="shared" si="0"/>
        <v>0</v>
      </c>
      <c r="I19" s="1" t="s">
        <v>22</v>
      </c>
      <c r="J19" s="1" t="s">
        <v>0</v>
      </c>
    </row>
    <row r="20" spans="1:10" x14ac:dyDescent="0.25">
      <c r="A20" s="1">
        <v>2772483</v>
      </c>
      <c r="B20" s="1" t="s">
        <v>58</v>
      </c>
      <c r="C20" s="1" t="s">
        <v>22</v>
      </c>
      <c r="D20" s="1" t="s">
        <v>59</v>
      </c>
      <c r="E20" s="2">
        <v>0</v>
      </c>
      <c r="F20" s="1">
        <v>220</v>
      </c>
      <c r="G20" s="1" t="s">
        <v>34</v>
      </c>
      <c r="H20" s="1">
        <f t="shared" si="0"/>
        <v>0</v>
      </c>
      <c r="I20" s="1" t="s">
        <v>22</v>
      </c>
      <c r="J20" s="1" t="s">
        <v>0</v>
      </c>
    </row>
    <row r="21" spans="1:10" x14ac:dyDescent="0.25">
      <c r="A21" s="1">
        <v>2772484</v>
      </c>
      <c r="B21" s="1" t="s">
        <v>60</v>
      </c>
      <c r="C21" s="1" t="s">
        <v>22</v>
      </c>
      <c r="D21" s="1" t="s">
        <v>61</v>
      </c>
      <c r="E21" s="2">
        <v>0</v>
      </c>
      <c r="F21" s="1">
        <v>220</v>
      </c>
      <c r="G21" s="1" t="s">
        <v>34</v>
      </c>
      <c r="H21" s="1">
        <f t="shared" si="0"/>
        <v>0</v>
      </c>
      <c r="I21" s="1" t="s">
        <v>22</v>
      </c>
      <c r="J21" s="1" t="s">
        <v>0</v>
      </c>
    </row>
    <row r="22" spans="1:10" x14ac:dyDescent="0.25">
      <c r="A22" s="1">
        <v>2772485</v>
      </c>
      <c r="B22" s="1" t="s">
        <v>62</v>
      </c>
      <c r="C22" s="1" t="s">
        <v>22</v>
      </c>
      <c r="D22" s="1" t="s">
        <v>63</v>
      </c>
      <c r="E22" s="2">
        <v>0</v>
      </c>
      <c r="F22" s="1">
        <v>450</v>
      </c>
      <c r="G22" s="1" t="s">
        <v>34</v>
      </c>
      <c r="H22" s="1">
        <f t="shared" si="0"/>
        <v>0</v>
      </c>
      <c r="I22" s="1" t="s">
        <v>22</v>
      </c>
      <c r="J22" s="1" t="s">
        <v>0</v>
      </c>
    </row>
    <row r="23" spans="1:10" x14ac:dyDescent="0.25">
      <c r="A23" s="1">
        <v>2772486</v>
      </c>
      <c r="B23" s="1" t="s">
        <v>64</v>
      </c>
      <c r="C23" s="1" t="s">
        <v>22</v>
      </c>
      <c r="D23" s="1" t="s">
        <v>65</v>
      </c>
      <c r="E23" s="2">
        <v>0</v>
      </c>
      <c r="F23" s="1">
        <v>550</v>
      </c>
      <c r="G23" s="1" t="s">
        <v>29</v>
      </c>
      <c r="H23" s="1">
        <f t="shared" si="0"/>
        <v>0</v>
      </c>
      <c r="I23" s="1" t="s">
        <v>22</v>
      </c>
      <c r="J23" s="1" t="s">
        <v>0</v>
      </c>
    </row>
    <row r="24" spans="1:10" x14ac:dyDescent="0.25">
      <c r="A24" s="1">
        <v>2772487</v>
      </c>
      <c r="B24" s="1" t="s">
        <v>66</v>
      </c>
      <c r="C24" s="1" t="s">
        <v>22</v>
      </c>
      <c r="D24" s="1" t="s">
        <v>67</v>
      </c>
      <c r="E24" s="2">
        <v>0</v>
      </c>
      <c r="F24" s="1">
        <v>1100</v>
      </c>
      <c r="G24" s="1" t="s">
        <v>29</v>
      </c>
      <c r="H24" s="1">
        <f t="shared" si="0"/>
        <v>0</v>
      </c>
      <c r="I24" s="1" t="s">
        <v>22</v>
      </c>
      <c r="J24" s="1" t="s">
        <v>0</v>
      </c>
    </row>
    <row r="25" spans="1:10" x14ac:dyDescent="0.25">
      <c r="A25" s="1">
        <v>2772488</v>
      </c>
      <c r="B25" s="1" t="s">
        <v>68</v>
      </c>
      <c r="C25" s="1" t="s">
        <v>22</v>
      </c>
      <c r="D25" s="1" t="s">
        <v>69</v>
      </c>
      <c r="E25" s="2">
        <v>0</v>
      </c>
      <c r="F25" s="1">
        <v>330</v>
      </c>
      <c r="G25" s="1" t="s">
        <v>29</v>
      </c>
      <c r="H25" s="1">
        <f t="shared" si="0"/>
        <v>0</v>
      </c>
      <c r="I25" s="1" t="s">
        <v>22</v>
      </c>
      <c r="J25" s="1" t="s">
        <v>0</v>
      </c>
    </row>
    <row r="26" spans="1:10" x14ac:dyDescent="0.25">
      <c r="A26" s="1">
        <v>2772489</v>
      </c>
      <c r="B26" s="1" t="s">
        <v>70</v>
      </c>
      <c r="C26" s="1" t="s">
        <v>22</v>
      </c>
      <c r="D26" s="1" t="s">
        <v>71</v>
      </c>
      <c r="E26" s="2">
        <v>0</v>
      </c>
      <c r="F26" s="1">
        <v>330</v>
      </c>
      <c r="G26" s="1" t="s">
        <v>29</v>
      </c>
      <c r="H26" s="1">
        <f t="shared" si="0"/>
        <v>0</v>
      </c>
      <c r="I26" s="1" t="s">
        <v>22</v>
      </c>
      <c r="J26" s="1" t="s">
        <v>0</v>
      </c>
    </row>
    <row r="27" spans="1:10" x14ac:dyDescent="0.25">
      <c r="A27" s="1">
        <v>2772490</v>
      </c>
      <c r="B27" s="1" t="s">
        <v>72</v>
      </c>
      <c r="C27" s="1" t="s">
        <v>22</v>
      </c>
      <c r="D27" s="1" t="s">
        <v>73</v>
      </c>
      <c r="E27" s="2">
        <v>0</v>
      </c>
      <c r="F27" s="1">
        <v>50</v>
      </c>
      <c r="G27" s="1" t="s">
        <v>29</v>
      </c>
      <c r="H27" s="1">
        <f t="shared" si="0"/>
        <v>0</v>
      </c>
      <c r="I27" s="1" t="s">
        <v>22</v>
      </c>
      <c r="J27" s="1" t="s">
        <v>0</v>
      </c>
    </row>
    <row r="28" spans="1:10" x14ac:dyDescent="0.25">
      <c r="A28" s="1">
        <v>2772491</v>
      </c>
      <c r="B28" s="1" t="s">
        <v>74</v>
      </c>
      <c r="C28" s="1" t="s">
        <v>22</v>
      </c>
      <c r="D28" s="1" t="s">
        <v>75</v>
      </c>
      <c r="E28" s="2">
        <v>0</v>
      </c>
      <c r="F28" s="1">
        <v>25</v>
      </c>
      <c r="G28" s="1" t="s">
        <v>29</v>
      </c>
      <c r="H28" s="1">
        <f t="shared" si="0"/>
        <v>0</v>
      </c>
      <c r="I28" s="1" t="s">
        <v>22</v>
      </c>
      <c r="J28" s="1" t="s">
        <v>0</v>
      </c>
    </row>
    <row r="29" spans="1:10" x14ac:dyDescent="0.25">
      <c r="A29" s="1">
        <v>2772492</v>
      </c>
      <c r="B29" s="1" t="s">
        <v>76</v>
      </c>
      <c r="C29" s="1" t="s">
        <v>22</v>
      </c>
      <c r="D29" s="1" t="s">
        <v>77</v>
      </c>
      <c r="E29" s="2">
        <v>0</v>
      </c>
      <c r="F29" s="1">
        <v>800</v>
      </c>
      <c r="G29" s="1" t="s">
        <v>29</v>
      </c>
      <c r="H29" s="1">
        <f t="shared" si="0"/>
        <v>0</v>
      </c>
      <c r="I29" s="1" t="s">
        <v>22</v>
      </c>
      <c r="J29" s="1" t="s">
        <v>0</v>
      </c>
    </row>
    <row r="30" spans="1:10" x14ac:dyDescent="0.25">
      <c r="A30" s="1">
        <v>2772493</v>
      </c>
      <c r="B30" s="1" t="s">
        <v>78</v>
      </c>
      <c r="C30" s="1" t="s">
        <v>22</v>
      </c>
      <c r="D30" s="1" t="s">
        <v>79</v>
      </c>
      <c r="E30" s="2">
        <v>0</v>
      </c>
      <c r="F30" s="1">
        <v>330</v>
      </c>
      <c r="G30" s="1" t="s">
        <v>29</v>
      </c>
      <c r="H30" s="1">
        <f t="shared" si="0"/>
        <v>0</v>
      </c>
      <c r="I30" s="1" t="s">
        <v>22</v>
      </c>
      <c r="J30" s="1" t="s">
        <v>0</v>
      </c>
    </row>
    <row r="31" spans="1:10" x14ac:dyDescent="0.25">
      <c r="A31" s="1">
        <v>2772494</v>
      </c>
      <c r="B31" s="1" t="s">
        <v>80</v>
      </c>
      <c r="C31" s="1" t="s">
        <v>22</v>
      </c>
      <c r="D31" s="1" t="s">
        <v>81</v>
      </c>
      <c r="E31" s="2">
        <v>0</v>
      </c>
      <c r="F31" s="1">
        <v>700</v>
      </c>
      <c r="G31" s="1" t="s">
        <v>29</v>
      </c>
      <c r="H31" s="1">
        <f t="shared" si="0"/>
        <v>0</v>
      </c>
      <c r="I31" s="1" t="s">
        <v>22</v>
      </c>
      <c r="J31" s="1" t="s">
        <v>0</v>
      </c>
    </row>
    <row r="32" spans="1:10" x14ac:dyDescent="0.25">
      <c r="A32" s="1">
        <v>2772495</v>
      </c>
      <c r="B32" s="1" t="s">
        <v>82</v>
      </c>
      <c r="C32" s="1" t="s">
        <v>22</v>
      </c>
      <c r="D32" s="1" t="s">
        <v>83</v>
      </c>
      <c r="E32" s="2">
        <v>0</v>
      </c>
      <c r="F32" s="1">
        <v>110</v>
      </c>
      <c r="G32" s="1" t="s">
        <v>29</v>
      </c>
      <c r="H32" s="1">
        <f t="shared" si="0"/>
        <v>0</v>
      </c>
      <c r="I32" s="1" t="s">
        <v>22</v>
      </c>
      <c r="J32" s="1" t="s">
        <v>0</v>
      </c>
    </row>
    <row r="33" spans="1:10" x14ac:dyDescent="0.25">
      <c r="A33" s="1">
        <v>2772496</v>
      </c>
      <c r="B33" s="1" t="s">
        <v>84</v>
      </c>
      <c r="C33" s="1" t="s">
        <v>22</v>
      </c>
      <c r="D33" s="1" t="s">
        <v>85</v>
      </c>
      <c r="E33" s="2">
        <v>0</v>
      </c>
      <c r="F33" s="1">
        <v>9</v>
      </c>
      <c r="G33" s="1" t="s">
        <v>29</v>
      </c>
      <c r="H33" s="1">
        <f t="shared" si="0"/>
        <v>0</v>
      </c>
      <c r="I33" s="1" t="s">
        <v>22</v>
      </c>
      <c r="J33" s="1" t="s">
        <v>0</v>
      </c>
    </row>
    <row r="34" spans="1:10" x14ac:dyDescent="0.25">
      <c r="A34" s="1">
        <v>2772497</v>
      </c>
      <c r="B34" s="1" t="s">
        <v>86</v>
      </c>
      <c r="C34" s="1" t="s">
        <v>22</v>
      </c>
      <c r="D34" s="1" t="s">
        <v>87</v>
      </c>
      <c r="E34" s="2">
        <v>0</v>
      </c>
      <c r="F34" s="1">
        <v>170</v>
      </c>
      <c r="G34" s="1" t="s">
        <v>29</v>
      </c>
      <c r="H34" s="1">
        <f t="shared" si="0"/>
        <v>0</v>
      </c>
      <c r="I34" s="1" t="s">
        <v>22</v>
      </c>
      <c r="J34" s="1" t="s">
        <v>0</v>
      </c>
    </row>
    <row r="35" spans="1:10" x14ac:dyDescent="0.25">
      <c r="A35" s="1">
        <v>2772498</v>
      </c>
      <c r="B35" s="1" t="s">
        <v>88</v>
      </c>
      <c r="C35" s="1" t="s">
        <v>22</v>
      </c>
      <c r="D35" s="1" t="s">
        <v>89</v>
      </c>
      <c r="E35" s="2">
        <v>0</v>
      </c>
      <c r="F35" s="1">
        <v>600</v>
      </c>
      <c r="G35" s="1" t="s">
        <v>29</v>
      </c>
      <c r="H35" s="1">
        <f t="shared" ref="H35:H66" si="1">IF(ISNUMBER(VALUE(E35)),ROUND(SUM(ROUND(E35,2)*F35),2),"N")</f>
        <v>0</v>
      </c>
      <c r="I35" s="1" t="s">
        <v>22</v>
      </c>
      <c r="J35" s="1" t="s">
        <v>0</v>
      </c>
    </row>
    <row r="36" spans="1:10" x14ac:dyDescent="0.25">
      <c r="A36" s="1">
        <v>2772499</v>
      </c>
      <c r="B36" s="1" t="s">
        <v>90</v>
      </c>
      <c r="C36" s="1" t="s">
        <v>22</v>
      </c>
      <c r="D36" s="1" t="s">
        <v>91</v>
      </c>
      <c r="E36" s="2">
        <v>0</v>
      </c>
      <c r="F36" s="1">
        <v>50</v>
      </c>
      <c r="G36" s="1" t="s">
        <v>29</v>
      </c>
      <c r="H36" s="1">
        <f t="shared" si="1"/>
        <v>0</v>
      </c>
      <c r="I36" s="1" t="s">
        <v>22</v>
      </c>
      <c r="J36" s="1" t="s">
        <v>0</v>
      </c>
    </row>
    <row r="37" spans="1:10" x14ac:dyDescent="0.25">
      <c r="A37" s="1">
        <v>2772500</v>
      </c>
      <c r="B37" s="1" t="s">
        <v>92</v>
      </c>
      <c r="C37" s="1" t="s">
        <v>22</v>
      </c>
      <c r="D37" s="1" t="s">
        <v>93</v>
      </c>
      <c r="E37" s="1">
        <f>ROUND(H38+H39+H40+H41+H42+H43+H44+H45+H46+H47+H48+H49+H50+H51+H52+H53+H54+H55+H56+H57+H58+H59+H60+H61+H62+H63+H64+H65+H66+H67+H68+H69+H70+H71+H72+H73,2)</f>
        <v>0</v>
      </c>
      <c r="F37" s="1">
        <v>1</v>
      </c>
      <c r="G37" s="1" t="s">
        <v>0</v>
      </c>
      <c r="H37" s="1">
        <f t="shared" si="1"/>
        <v>0</v>
      </c>
      <c r="I37" s="1" t="s">
        <v>22</v>
      </c>
      <c r="J37" s="1" t="s">
        <v>0</v>
      </c>
    </row>
    <row r="38" spans="1:10" x14ac:dyDescent="0.25">
      <c r="A38" s="1">
        <v>2772501</v>
      </c>
      <c r="B38" s="1" t="s">
        <v>94</v>
      </c>
      <c r="C38" s="1" t="s">
        <v>22</v>
      </c>
      <c r="D38" s="1" t="s">
        <v>95</v>
      </c>
      <c r="E38" s="2">
        <v>0</v>
      </c>
      <c r="F38" s="1">
        <v>4500</v>
      </c>
      <c r="G38" s="1" t="s">
        <v>29</v>
      </c>
      <c r="H38" s="1">
        <f t="shared" si="1"/>
        <v>0</v>
      </c>
      <c r="I38" s="1" t="s">
        <v>22</v>
      </c>
      <c r="J38" s="1" t="s">
        <v>0</v>
      </c>
    </row>
    <row r="39" spans="1:10" x14ac:dyDescent="0.25">
      <c r="A39" s="1">
        <v>2772502</v>
      </c>
      <c r="B39" s="1" t="s">
        <v>96</v>
      </c>
      <c r="C39" s="1" t="s">
        <v>22</v>
      </c>
      <c r="D39" s="1" t="s">
        <v>30</v>
      </c>
      <c r="E39" s="2">
        <v>0</v>
      </c>
      <c r="F39" s="1">
        <v>5500</v>
      </c>
      <c r="G39" s="1" t="s">
        <v>29</v>
      </c>
      <c r="H39" s="1">
        <f t="shared" si="1"/>
        <v>0</v>
      </c>
      <c r="I39" s="1" t="s">
        <v>22</v>
      </c>
      <c r="J39" s="1" t="s">
        <v>0</v>
      </c>
    </row>
    <row r="40" spans="1:10" x14ac:dyDescent="0.25">
      <c r="A40" s="1">
        <v>2772503</v>
      </c>
      <c r="B40" s="1" t="s">
        <v>97</v>
      </c>
      <c r="C40" s="1" t="s">
        <v>22</v>
      </c>
      <c r="D40" s="1" t="s">
        <v>32</v>
      </c>
      <c r="E40" s="2">
        <v>0</v>
      </c>
      <c r="F40" s="1">
        <v>550</v>
      </c>
      <c r="G40" s="1" t="s">
        <v>29</v>
      </c>
      <c r="H40" s="1">
        <f t="shared" si="1"/>
        <v>0</v>
      </c>
      <c r="I40" s="1" t="s">
        <v>22</v>
      </c>
      <c r="J40" s="1" t="s">
        <v>0</v>
      </c>
    </row>
    <row r="41" spans="1:10" x14ac:dyDescent="0.25">
      <c r="A41" s="1">
        <v>2772504</v>
      </c>
      <c r="B41" s="1" t="s">
        <v>98</v>
      </c>
      <c r="C41" s="1" t="s">
        <v>22</v>
      </c>
      <c r="D41" s="1" t="s">
        <v>35</v>
      </c>
      <c r="E41" s="2">
        <v>0</v>
      </c>
      <c r="F41" s="1">
        <v>400</v>
      </c>
      <c r="G41" s="1" t="s">
        <v>34</v>
      </c>
      <c r="H41" s="1">
        <f t="shared" si="1"/>
        <v>0</v>
      </c>
      <c r="I41" s="1" t="s">
        <v>22</v>
      </c>
      <c r="J41" s="1" t="s">
        <v>0</v>
      </c>
    </row>
    <row r="42" spans="1:10" x14ac:dyDescent="0.25">
      <c r="A42" s="1">
        <v>2772505</v>
      </c>
      <c r="B42" s="1" t="s">
        <v>99</v>
      </c>
      <c r="C42" s="1" t="s">
        <v>22</v>
      </c>
      <c r="D42" s="1" t="s">
        <v>37</v>
      </c>
      <c r="E42" s="2">
        <v>0</v>
      </c>
      <c r="F42" s="1">
        <v>1200</v>
      </c>
      <c r="G42" s="1" t="s">
        <v>29</v>
      </c>
      <c r="H42" s="1">
        <f t="shared" si="1"/>
        <v>0</v>
      </c>
      <c r="I42" s="1" t="s">
        <v>22</v>
      </c>
      <c r="J42" s="1" t="s">
        <v>0</v>
      </c>
    </row>
    <row r="43" spans="1:10" x14ac:dyDescent="0.25">
      <c r="A43" s="1">
        <v>2772506</v>
      </c>
      <c r="B43" s="1" t="s">
        <v>100</v>
      </c>
      <c r="C43" s="1" t="s">
        <v>22</v>
      </c>
      <c r="D43" s="1" t="s">
        <v>39</v>
      </c>
      <c r="E43" s="2">
        <v>0</v>
      </c>
      <c r="F43" s="1">
        <v>770</v>
      </c>
      <c r="G43" s="1" t="s">
        <v>29</v>
      </c>
      <c r="H43" s="1">
        <f t="shared" si="1"/>
        <v>0</v>
      </c>
      <c r="I43" s="1" t="s">
        <v>22</v>
      </c>
      <c r="J43" s="1" t="s">
        <v>0</v>
      </c>
    </row>
    <row r="44" spans="1:10" x14ac:dyDescent="0.25">
      <c r="A44" s="1">
        <v>2772507</v>
      </c>
      <c r="B44" s="1" t="s">
        <v>101</v>
      </c>
      <c r="C44" s="1" t="s">
        <v>22</v>
      </c>
      <c r="D44" s="1" t="s">
        <v>41</v>
      </c>
      <c r="E44" s="2">
        <v>0</v>
      </c>
      <c r="F44" s="1">
        <v>110</v>
      </c>
      <c r="G44" s="1" t="s">
        <v>29</v>
      </c>
      <c r="H44" s="1">
        <f t="shared" si="1"/>
        <v>0</v>
      </c>
      <c r="I44" s="1" t="s">
        <v>22</v>
      </c>
      <c r="J44" s="1" t="s">
        <v>0</v>
      </c>
    </row>
    <row r="45" spans="1:10" x14ac:dyDescent="0.25">
      <c r="A45" s="1">
        <v>2772508</v>
      </c>
      <c r="B45" s="1" t="s">
        <v>102</v>
      </c>
      <c r="C45" s="1" t="s">
        <v>22</v>
      </c>
      <c r="D45" s="1" t="s">
        <v>43</v>
      </c>
      <c r="E45" s="2">
        <v>0</v>
      </c>
      <c r="F45" s="1">
        <v>170</v>
      </c>
      <c r="G45" s="1" t="s">
        <v>34</v>
      </c>
      <c r="H45" s="1">
        <f t="shared" si="1"/>
        <v>0</v>
      </c>
      <c r="I45" s="1" t="s">
        <v>22</v>
      </c>
      <c r="J45" s="1" t="s">
        <v>0</v>
      </c>
    </row>
    <row r="46" spans="1:10" x14ac:dyDescent="0.25">
      <c r="A46" s="1">
        <v>2772509</v>
      </c>
      <c r="B46" s="1" t="s">
        <v>103</v>
      </c>
      <c r="C46" s="1" t="s">
        <v>22</v>
      </c>
      <c r="D46" s="1" t="s">
        <v>45</v>
      </c>
      <c r="E46" s="2">
        <v>0</v>
      </c>
      <c r="F46" s="1">
        <v>200</v>
      </c>
      <c r="G46" s="1" t="s">
        <v>29</v>
      </c>
      <c r="H46" s="1">
        <f t="shared" si="1"/>
        <v>0</v>
      </c>
      <c r="I46" s="1" t="s">
        <v>22</v>
      </c>
      <c r="J46" s="1" t="s">
        <v>0</v>
      </c>
    </row>
    <row r="47" spans="1:10" x14ac:dyDescent="0.25">
      <c r="A47" s="1">
        <v>2772510</v>
      </c>
      <c r="B47" s="1" t="s">
        <v>104</v>
      </c>
      <c r="C47" s="1" t="s">
        <v>22</v>
      </c>
      <c r="D47" s="1" t="s">
        <v>47</v>
      </c>
      <c r="E47" s="2">
        <v>0</v>
      </c>
      <c r="F47" s="1">
        <v>110</v>
      </c>
      <c r="G47" s="1" t="s">
        <v>29</v>
      </c>
      <c r="H47" s="1">
        <f t="shared" si="1"/>
        <v>0</v>
      </c>
      <c r="I47" s="1" t="s">
        <v>22</v>
      </c>
      <c r="J47" s="1" t="s">
        <v>0</v>
      </c>
    </row>
    <row r="48" spans="1:10" x14ac:dyDescent="0.25">
      <c r="A48" s="1">
        <v>2772511</v>
      </c>
      <c r="B48" s="1" t="s">
        <v>105</v>
      </c>
      <c r="C48" s="1" t="s">
        <v>22</v>
      </c>
      <c r="D48" s="1" t="s">
        <v>49</v>
      </c>
      <c r="E48" s="2">
        <v>0</v>
      </c>
      <c r="F48" s="1">
        <v>600</v>
      </c>
      <c r="G48" s="1" t="s">
        <v>29</v>
      </c>
      <c r="H48" s="1">
        <f t="shared" si="1"/>
        <v>0</v>
      </c>
      <c r="I48" s="1" t="s">
        <v>22</v>
      </c>
      <c r="J48" s="1" t="s">
        <v>0</v>
      </c>
    </row>
    <row r="49" spans="1:10" x14ac:dyDescent="0.25">
      <c r="A49" s="1">
        <v>2772512</v>
      </c>
      <c r="B49" s="1" t="s">
        <v>106</v>
      </c>
      <c r="C49" s="1" t="s">
        <v>22</v>
      </c>
      <c r="D49" s="1" t="s">
        <v>51</v>
      </c>
      <c r="E49" s="2">
        <v>0</v>
      </c>
      <c r="F49" s="1">
        <v>1000</v>
      </c>
      <c r="G49" s="1" t="s">
        <v>29</v>
      </c>
      <c r="H49" s="1">
        <f t="shared" si="1"/>
        <v>0</v>
      </c>
      <c r="I49" s="1" t="s">
        <v>22</v>
      </c>
      <c r="J49" s="1" t="s">
        <v>0</v>
      </c>
    </row>
    <row r="50" spans="1:10" x14ac:dyDescent="0.25">
      <c r="A50" s="1">
        <v>2772513</v>
      </c>
      <c r="B50" s="1" t="s">
        <v>107</v>
      </c>
      <c r="C50" s="1" t="s">
        <v>22</v>
      </c>
      <c r="D50" s="1" t="s">
        <v>53</v>
      </c>
      <c r="E50" s="2">
        <v>0</v>
      </c>
      <c r="F50" s="1">
        <v>450</v>
      </c>
      <c r="G50" s="1" t="s">
        <v>29</v>
      </c>
      <c r="H50" s="1">
        <f t="shared" si="1"/>
        <v>0</v>
      </c>
      <c r="I50" s="1" t="s">
        <v>22</v>
      </c>
      <c r="J50" s="1" t="s">
        <v>0</v>
      </c>
    </row>
    <row r="51" spans="1:10" x14ac:dyDescent="0.25">
      <c r="A51" s="1">
        <v>2772514</v>
      </c>
      <c r="B51" s="1" t="s">
        <v>108</v>
      </c>
      <c r="C51" s="1" t="s">
        <v>22</v>
      </c>
      <c r="D51" s="1" t="s">
        <v>55</v>
      </c>
      <c r="E51" s="2">
        <v>0</v>
      </c>
      <c r="F51" s="1">
        <v>660</v>
      </c>
      <c r="G51" s="1" t="s">
        <v>29</v>
      </c>
      <c r="H51" s="1">
        <f t="shared" si="1"/>
        <v>0</v>
      </c>
      <c r="I51" s="1" t="s">
        <v>22</v>
      </c>
      <c r="J51" s="1" t="s">
        <v>0</v>
      </c>
    </row>
    <row r="52" spans="1:10" x14ac:dyDescent="0.25">
      <c r="A52" s="1">
        <v>2772515</v>
      </c>
      <c r="B52" s="1" t="s">
        <v>109</v>
      </c>
      <c r="C52" s="1" t="s">
        <v>22</v>
      </c>
      <c r="D52" s="1" t="s">
        <v>57</v>
      </c>
      <c r="E52" s="2">
        <v>0</v>
      </c>
      <c r="F52" s="1">
        <v>12</v>
      </c>
      <c r="G52" s="1" t="s">
        <v>29</v>
      </c>
      <c r="H52" s="1">
        <f t="shared" si="1"/>
        <v>0</v>
      </c>
      <c r="I52" s="1" t="s">
        <v>22</v>
      </c>
      <c r="J52" s="1" t="s">
        <v>0</v>
      </c>
    </row>
    <row r="53" spans="1:10" x14ac:dyDescent="0.25">
      <c r="A53" s="1">
        <v>2772516</v>
      </c>
      <c r="B53" s="1" t="s">
        <v>110</v>
      </c>
      <c r="C53" s="1" t="s">
        <v>22</v>
      </c>
      <c r="D53" s="1" t="s">
        <v>59</v>
      </c>
      <c r="E53" s="2">
        <v>0</v>
      </c>
      <c r="F53" s="1">
        <v>220</v>
      </c>
      <c r="G53" s="1" t="s">
        <v>34</v>
      </c>
      <c r="H53" s="1">
        <f t="shared" si="1"/>
        <v>0</v>
      </c>
      <c r="I53" s="1" t="s">
        <v>22</v>
      </c>
      <c r="J53" s="1" t="s">
        <v>0</v>
      </c>
    </row>
    <row r="54" spans="1:10" x14ac:dyDescent="0.25">
      <c r="A54" s="1">
        <v>2772517</v>
      </c>
      <c r="B54" s="1" t="s">
        <v>111</v>
      </c>
      <c r="C54" s="1" t="s">
        <v>22</v>
      </c>
      <c r="D54" s="1" t="s">
        <v>61</v>
      </c>
      <c r="E54" s="2">
        <v>0</v>
      </c>
      <c r="F54" s="1">
        <v>220</v>
      </c>
      <c r="G54" s="1" t="s">
        <v>34</v>
      </c>
      <c r="H54" s="1">
        <f t="shared" si="1"/>
        <v>0</v>
      </c>
      <c r="I54" s="1" t="s">
        <v>22</v>
      </c>
      <c r="J54" s="1" t="s">
        <v>0</v>
      </c>
    </row>
    <row r="55" spans="1:10" x14ac:dyDescent="0.25">
      <c r="A55" s="1">
        <v>2772518</v>
      </c>
      <c r="B55" s="1" t="s">
        <v>112</v>
      </c>
      <c r="C55" s="1" t="s">
        <v>22</v>
      </c>
      <c r="D55" s="1" t="s">
        <v>63</v>
      </c>
      <c r="E55" s="2">
        <v>0</v>
      </c>
      <c r="F55" s="1">
        <v>220</v>
      </c>
      <c r="G55" s="1" t="s">
        <v>34</v>
      </c>
      <c r="H55" s="1">
        <f t="shared" si="1"/>
        <v>0</v>
      </c>
      <c r="I55" s="1" t="s">
        <v>22</v>
      </c>
      <c r="J55" s="1" t="s">
        <v>0</v>
      </c>
    </row>
    <row r="56" spans="1:10" x14ac:dyDescent="0.25">
      <c r="A56" s="1">
        <v>2772519</v>
      </c>
      <c r="B56" s="1" t="s">
        <v>113</v>
      </c>
      <c r="C56" s="1" t="s">
        <v>22</v>
      </c>
      <c r="D56" s="1" t="s">
        <v>65</v>
      </c>
      <c r="E56" s="2">
        <v>0</v>
      </c>
      <c r="F56" s="1">
        <v>330</v>
      </c>
      <c r="G56" s="1" t="s">
        <v>29</v>
      </c>
      <c r="H56" s="1">
        <f t="shared" si="1"/>
        <v>0</v>
      </c>
      <c r="I56" s="1" t="s">
        <v>22</v>
      </c>
      <c r="J56" s="1" t="s">
        <v>0</v>
      </c>
    </row>
    <row r="57" spans="1:10" x14ac:dyDescent="0.25">
      <c r="A57" s="1">
        <v>2772520</v>
      </c>
      <c r="B57" s="1" t="s">
        <v>114</v>
      </c>
      <c r="C57" s="1" t="s">
        <v>22</v>
      </c>
      <c r="D57" s="1" t="s">
        <v>67</v>
      </c>
      <c r="E57" s="2">
        <v>0</v>
      </c>
      <c r="F57" s="1">
        <v>700</v>
      </c>
      <c r="G57" s="1" t="s">
        <v>29</v>
      </c>
      <c r="H57" s="1">
        <f t="shared" si="1"/>
        <v>0</v>
      </c>
      <c r="I57" s="1" t="s">
        <v>22</v>
      </c>
      <c r="J57" s="1" t="s">
        <v>0</v>
      </c>
    </row>
    <row r="58" spans="1:10" x14ac:dyDescent="0.25">
      <c r="A58" s="1">
        <v>2772521</v>
      </c>
      <c r="B58" s="1" t="s">
        <v>115</v>
      </c>
      <c r="C58" s="1" t="s">
        <v>22</v>
      </c>
      <c r="D58" s="1" t="s">
        <v>69</v>
      </c>
      <c r="E58" s="2">
        <v>0</v>
      </c>
      <c r="F58" s="1">
        <v>400</v>
      </c>
      <c r="G58" s="1" t="s">
        <v>29</v>
      </c>
      <c r="H58" s="1">
        <f t="shared" si="1"/>
        <v>0</v>
      </c>
      <c r="I58" s="1" t="s">
        <v>22</v>
      </c>
      <c r="J58" s="1" t="s">
        <v>0</v>
      </c>
    </row>
    <row r="59" spans="1:10" x14ac:dyDescent="0.25">
      <c r="A59" s="1">
        <v>2772522</v>
      </c>
      <c r="B59" s="1" t="s">
        <v>116</v>
      </c>
      <c r="C59" s="1" t="s">
        <v>22</v>
      </c>
      <c r="D59" s="1" t="s">
        <v>71</v>
      </c>
      <c r="E59" s="2">
        <v>0</v>
      </c>
      <c r="F59" s="1">
        <v>350</v>
      </c>
      <c r="G59" s="1" t="s">
        <v>29</v>
      </c>
      <c r="H59" s="1">
        <f t="shared" si="1"/>
        <v>0</v>
      </c>
      <c r="I59" s="1" t="s">
        <v>22</v>
      </c>
      <c r="J59" s="1" t="s">
        <v>0</v>
      </c>
    </row>
    <row r="60" spans="1:10" x14ac:dyDescent="0.25">
      <c r="A60" s="1">
        <v>2772523</v>
      </c>
      <c r="B60" s="1" t="s">
        <v>117</v>
      </c>
      <c r="C60" s="1" t="s">
        <v>22</v>
      </c>
      <c r="D60" s="1" t="s">
        <v>73</v>
      </c>
      <c r="E60" s="2">
        <v>0</v>
      </c>
      <c r="F60" s="1">
        <v>70</v>
      </c>
      <c r="G60" s="1" t="s">
        <v>29</v>
      </c>
      <c r="H60" s="1">
        <f t="shared" si="1"/>
        <v>0</v>
      </c>
      <c r="I60" s="1" t="s">
        <v>22</v>
      </c>
      <c r="J60" s="1" t="s">
        <v>0</v>
      </c>
    </row>
    <row r="61" spans="1:10" x14ac:dyDescent="0.25">
      <c r="A61" s="1">
        <v>2772524</v>
      </c>
      <c r="B61" s="1" t="s">
        <v>118</v>
      </c>
      <c r="C61" s="1" t="s">
        <v>22</v>
      </c>
      <c r="D61" s="1" t="s">
        <v>75</v>
      </c>
      <c r="E61" s="2">
        <v>0</v>
      </c>
      <c r="F61" s="1">
        <v>25</v>
      </c>
      <c r="G61" s="1" t="s">
        <v>29</v>
      </c>
      <c r="H61" s="1">
        <f t="shared" si="1"/>
        <v>0</v>
      </c>
      <c r="I61" s="1" t="s">
        <v>22</v>
      </c>
      <c r="J61" s="1" t="s">
        <v>0</v>
      </c>
    </row>
    <row r="62" spans="1:10" x14ac:dyDescent="0.25">
      <c r="A62" s="1">
        <v>2772525</v>
      </c>
      <c r="B62" s="1" t="s">
        <v>119</v>
      </c>
      <c r="C62" s="1" t="s">
        <v>22</v>
      </c>
      <c r="D62" s="1" t="s">
        <v>77</v>
      </c>
      <c r="E62" s="2">
        <v>0</v>
      </c>
      <c r="F62" s="1">
        <v>350</v>
      </c>
      <c r="G62" s="1" t="s">
        <v>29</v>
      </c>
      <c r="H62" s="1">
        <f t="shared" si="1"/>
        <v>0</v>
      </c>
      <c r="I62" s="1" t="s">
        <v>22</v>
      </c>
      <c r="J62" s="1" t="s">
        <v>0</v>
      </c>
    </row>
    <row r="63" spans="1:10" x14ac:dyDescent="0.25">
      <c r="A63" s="1">
        <v>2772526</v>
      </c>
      <c r="B63" s="1" t="s">
        <v>120</v>
      </c>
      <c r="C63" s="1" t="s">
        <v>22</v>
      </c>
      <c r="D63" s="1" t="s">
        <v>79</v>
      </c>
      <c r="E63" s="2">
        <v>0</v>
      </c>
      <c r="F63" s="1">
        <v>350</v>
      </c>
      <c r="G63" s="1" t="s">
        <v>29</v>
      </c>
      <c r="H63" s="1">
        <f t="shared" si="1"/>
        <v>0</v>
      </c>
      <c r="I63" s="1" t="s">
        <v>22</v>
      </c>
      <c r="J63" s="1" t="s">
        <v>0</v>
      </c>
    </row>
    <row r="64" spans="1:10" x14ac:dyDescent="0.25">
      <c r="A64" s="1">
        <v>2772527</v>
      </c>
      <c r="B64" s="1" t="s">
        <v>121</v>
      </c>
      <c r="C64" s="1" t="s">
        <v>22</v>
      </c>
      <c r="D64" s="1" t="s">
        <v>81</v>
      </c>
      <c r="E64" s="2">
        <v>0</v>
      </c>
      <c r="F64" s="1">
        <v>500</v>
      </c>
      <c r="G64" s="1" t="s">
        <v>29</v>
      </c>
      <c r="H64" s="1">
        <f t="shared" si="1"/>
        <v>0</v>
      </c>
      <c r="I64" s="1" t="s">
        <v>22</v>
      </c>
      <c r="J64" s="1" t="s">
        <v>0</v>
      </c>
    </row>
    <row r="65" spans="1:10" x14ac:dyDescent="0.25">
      <c r="A65" s="1">
        <v>2772528</v>
      </c>
      <c r="B65" s="1" t="s">
        <v>122</v>
      </c>
      <c r="C65" s="1" t="s">
        <v>22</v>
      </c>
      <c r="D65" s="1" t="s">
        <v>83</v>
      </c>
      <c r="E65" s="2">
        <v>0</v>
      </c>
      <c r="F65" s="1">
        <v>350</v>
      </c>
      <c r="G65" s="1" t="s">
        <v>29</v>
      </c>
      <c r="H65" s="1">
        <f t="shared" si="1"/>
        <v>0</v>
      </c>
      <c r="I65" s="1" t="s">
        <v>22</v>
      </c>
      <c r="J65" s="1" t="s">
        <v>0</v>
      </c>
    </row>
    <row r="66" spans="1:10" x14ac:dyDescent="0.25">
      <c r="A66" s="1">
        <v>2772529</v>
      </c>
      <c r="B66" s="1" t="s">
        <v>123</v>
      </c>
      <c r="C66" s="1" t="s">
        <v>22</v>
      </c>
      <c r="D66" s="1" t="s">
        <v>124</v>
      </c>
      <c r="E66" s="2">
        <v>0</v>
      </c>
      <c r="F66" s="1">
        <v>60</v>
      </c>
      <c r="G66" s="1" t="s">
        <v>29</v>
      </c>
      <c r="H66" s="1">
        <f t="shared" si="1"/>
        <v>0</v>
      </c>
      <c r="I66" s="1" t="s">
        <v>22</v>
      </c>
      <c r="J66" s="1" t="s">
        <v>0</v>
      </c>
    </row>
    <row r="67" spans="1:10" x14ac:dyDescent="0.25">
      <c r="A67" s="1">
        <v>2772530</v>
      </c>
      <c r="B67" s="1" t="s">
        <v>125</v>
      </c>
      <c r="C67" s="1" t="s">
        <v>22</v>
      </c>
      <c r="D67" s="1" t="s">
        <v>126</v>
      </c>
      <c r="E67" s="2">
        <v>0</v>
      </c>
      <c r="F67" s="1">
        <v>350</v>
      </c>
      <c r="G67" s="1" t="s">
        <v>29</v>
      </c>
      <c r="H67" s="1">
        <f t="shared" ref="H67:H98" si="2">IF(ISNUMBER(VALUE(E67)),ROUND(SUM(ROUND(E67,2)*F67),2),"N")</f>
        <v>0</v>
      </c>
      <c r="I67" s="1" t="s">
        <v>22</v>
      </c>
      <c r="J67" s="1" t="s">
        <v>0</v>
      </c>
    </row>
    <row r="68" spans="1:10" x14ac:dyDescent="0.25">
      <c r="A68" s="1">
        <v>2772531</v>
      </c>
      <c r="B68" s="1" t="s">
        <v>127</v>
      </c>
      <c r="C68" s="1" t="s">
        <v>22</v>
      </c>
      <c r="D68" s="1" t="s">
        <v>128</v>
      </c>
      <c r="E68" s="2">
        <v>0</v>
      </c>
      <c r="F68" s="1">
        <v>220</v>
      </c>
      <c r="G68" s="1" t="s">
        <v>29</v>
      </c>
      <c r="H68" s="1">
        <f t="shared" si="2"/>
        <v>0</v>
      </c>
      <c r="I68" s="1" t="s">
        <v>22</v>
      </c>
      <c r="J68" s="1" t="s">
        <v>0</v>
      </c>
    </row>
    <row r="69" spans="1:10" x14ac:dyDescent="0.25">
      <c r="A69" s="1">
        <v>2772532</v>
      </c>
      <c r="B69" s="1" t="s">
        <v>129</v>
      </c>
      <c r="C69" s="1" t="s">
        <v>22</v>
      </c>
      <c r="D69" s="1" t="s">
        <v>85</v>
      </c>
      <c r="E69" s="2">
        <v>0</v>
      </c>
      <c r="F69" s="1">
        <v>11</v>
      </c>
      <c r="G69" s="1" t="s">
        <v>29</v>
      </c>
      <c r="H69" s="1">
        <f t="shared" si="2"/>
        <v>0</v>
      </c>
      <c r="I69" s="1" t="s">
        <v>22</v>
      </c>
      <c r="J69" s="1" t="s">
        <v>0</v>
      </c>
    </row>
    <row r="70" spans="1:10" x14ac:dyDescent="0.25">
      <c r="A70" s="1">
        <v>2772533</v>
      </c>
      <c r="B70" s="1" t="s">
        <v>130</v>
      </c>
      <c r="C70" s="1" t="s">
        <v>22</v>
      </c>
      <c r="D70" s="1" t="s">
        <v>87</v>
      </c>
      <c r="E70" s="2">
        <v>0</v>
      </c>
      <c r="F70" s="1">
        <v>350</v>
      </c>
      <c r="G70" s="1" t="s">
        <v>29</v>
      </c>
      <c r="H70" s="1">
        <f t="shared" si="2"/>
        <v>0</v>
      </c>
      <c r="I70" s="1" t="s">
        <v>22</v>
      </c>
      <c r="J70" s="1" t="s">
        <v>0</v>
      </c>
    </row>
    <row r="71" spans="1:10" x14ac:dyDescent="0.25">
      <c r="A71" s="1">
        <v>2772534</v>
      </c>
      <c r="B71" s="1" t="s">
        <v>131</v>
      </c>
      <c r="C71" s="1" t="s">
        <v>22</v>
      </c>
      <c r="D71" s="1" t="s">
        <v>89</v>
      </c>
      <c r="E71" s="2">
        <v>0</v>
      </c>
      <c r="F71" s="1">
        <v>550</v>
      </c>
      <c r="G71" s="1" t="s">
        <v>29</v>
      </c>
      <c r="H71" s="1">
        <f t="shared" si="2"/>
        <v>0</v>
      </c>
      <c r="I71" s="1" t="s">
        <v>22</v>
      </c>
      <c r="J71" s="1" t="s">
        <v>0</v>
      </c>
    </row>
    <row r="72" spans="1:10" x14ac:dyDescent="0.25">
      <c r="A72" s="1">
        <v>2772535</v>
      </c>
      <c r="B72" s="1" t="s">
        <v>132</v>
      </c>
      <c r="C72" s="1" t="s">
        <v>22</v>
      </c>
      <c r="D72" s="1" t="s">
        <v>133</v>
      </c>
      <c r="E72" s="2">
        <v>0</v>
      </c>
      <c r="F72" s="1">
        <v>200</v>
      </c>
      <c r="G72" s="1" t="s">
        <v>34</v>
      </c>
      <c r="H72" s="1">
        <f t="shared" si="2"/>
        <v>0</v>
      </c>
      <c r="I72" s="1" t="s">
        <v>22</v>
      </c>
      <c r="J72" s="1" t="s">
        <v>0</v>
      </c>
    </row>
    <row r="73" spans="1:10" x14ac:dyDescent="0.25">
      <c r="A73" s="1">
        <v>2772536</v>
      </c>
      <c r="B73" s="1" t="s">
        <v>134</v>
      </c>
      <c r="C73" s="1" t="s">
        <v>22</v>
      </c>
      <c r="D73" s="1" t="s">
        <v>91</v>
      </c>
      <c r="E73" s="2">
        <v>0</v>
      </c>
      <c r="F73" s="1">
        <v>100</v>
      </c>
      <c r="G73" s="1" t="s">
        <v>29</v>
      </c>
      <c r="H73" s="1">
        <f t="shared" si="2"/>
        <v>0</v>
      </c>
      <c r="I73" s="1" t="s">
        <v>22</v>
      </c>
      <c r="J73" s="1" t="s">
        <v>0</v>
      </c>
    </row>
    <row r="74" spans="1:10" x14ac:dyDescent="0.25">
      <c r="A74" s="1">
        <v>2772537</v>
      </c>
      <c r="B74" s="1" t="s">
        <v>135</v>
      </c>
      <c r="C74" s="1" t="s">
        <v>22</v>
      </c>
      <c r="D74" s="1" t="s">
        <v>136</v>
      </c>
      <c r="E74" s="1">
        <f>ROUND(H75+H76+H77+H78+H79+H80+H81+H82+H83+H84+H85+H86+H87+H88+H89+H90+H91+H92+H93+H94+H95+H96+H97+H98+H99+H100+H101+H102+H103+H104+H105+H106+H107+H108+H109+H110+H111+H112+H113,2)</f>
        <v>0</v>
      </c>
      <c r="F74" s="1">
        <v>1</v>
      </c>
      <c r="G74" s="1" t="s">
        <v>0</v>
      </c>
      <c r="H74" s="1">
        <f t="shared" si="2"/>
        <v>0</v>
      </c>
      <c r="I74" s="1" t="s">
        <v>22</v>
      </c>
      <c r="J74" s="1" t="s">
        <v>0</v>
      </c>
    </row>
    <row r="75" spans="1:10" x14ac:dyDescent="0.25">
      <c r="A75" s="1">
        <v>2772538</v>
      </c>
      <c r="B75" s="1" t="s">
        <v>137</v>
      </c>
      <c r="C75" s="1" t="s">
        <v>22</v>
      </c>
      <c r="D75" s="1" t="s">
        <v>95</v>
      </c>
      <c r="E75" s="2">
        <v>0</v>
      </c>
      <c r="F75" s="1">
        <v>3000</v>
      </c>
      <c r="G75" s="1" t="s">
        <v>29</v>
      </c>
      <c r="H75" s="1">
        <f t="shared" si="2"/>
        <v>0</v>
      </c>
      <c r="I75" s="1" t="s">
        <v>22</v>
      </c>
      <c r="J75" s="1" t="s">
        <v>0</v>
      </c>
    </row>
    <row r="76" spans="1:10" x14ac:dyDescent="0.25">
      <c r="A76" s="1">
        <v>2772539</v>
      </c>
      <c r="B76" s="1" t="s">
        <v>138</v>
      </c>
      <c r="C76" s="1" t="s">
        <v>22</v>
      </c>
      <c r="D76" s="1" t="s">
        <v>30</v>
      </c>
      <c r="E76" s="2">
        <v>0</v>
      </c>
      <c r="F76" s="1">
        <v>7000</v>
      </c>
      <c r="G76" s="1" t="s">
        <v>29</v>
      </c>
      <c r="H76" s="1">
        <f t="shared" si="2"/>
        <v>0</v>
      </c>
      <c r="I76" s="1" t="s">
        <v>22</v>
      </c>
      <c r="J76" s="1" t="s">
        <v>0</v>
      </c>
    </row>
    <row r="77" spans="1:10" x14ac:dyDescent="0.25">
      <c r="A77" s="1">
        <v>2772540</v>
      </c>
      <c r="B77" s="1" t="s">
        <v>139</v>
      </c>
      <c r="C77" s="1" t="s">
        <v>22</v>
      </c>
      <c r="D77" s="1" t="s">
        <v>32</v>
      </c>
      <c r="E77" s="2">
        <v>0</v>
      </c>
      <c r="F77" s="1">
        <v>350</v>
      </c>
      <c r="G77" s="1" t="s">
        <v>29</v>
      </c>
      <c r="H77" s="1">
        <f t="shared" si="2"/>
        <v>0</v>
      </c>
      <c r="I77" s="1" t="s">
        <v>22</v>
      </c>
      <c r="J77" s="1" t="s">
        <v>0</v>
      </c>
    </row>
    <row r="78" spans="1:10" x14ac:dyDescent="0.25">
      <c r="A78" s="1">
        <v>2772541</v>
      </c>
      <c r="B78" s="1" t="s">
        <v>140</v>
      </c>
      <c r="C78" s="1" t="s">
        <v>22</v>
      </c>
      <c r="D78" s="1" t="s">
        <v>35</v>
      </c>
      <c r="E78" s="2">
        <v>0</v>
      </c>
      <c r="F78" s="1">
        <v>400</v>
      </c>
      <c r="G78" s="1" t="s">
        <v>34</v>
      </c>
      <c r="H78" s="1">
        <f t="shared" si="2"/>
        <v>0</v>
      </c>
      <c r="I78" s="1" t="s">
        <v>22</v>
      </c>
      <c r="J78" s="1" t="s">
        <v>0</v>
      </c>
    </row>
    <row r="79" spans="1:10" x14ac:dyDescent="0.25">
      <c r="A79" s="1">
        <v>2772542</v>
      </c>
      <c r="B79" s="1" t="s">
        <v>141</v>
      </c>
      <c r="C79" s="1" t="s">
        <v>22</v>
      </c>
      <c r="D79" s="1" t="s">
        <v>37</v>
      </c>
      <c r="E79" s="2">
        <v>0</v>
      </c>
      <c r="F79" s="1">
        <v>1000</v>
      </c>
      <c r="G79" s="1" t="s">
        <v>29</v>
      </c>
      <c r="H79" s="1">
        <f t="shared" si="2"/>
        <v>0</v>
      </c>
      <c r="I79" s="1" t="s">
        <v>22</v>
      </c>
      <c r="J79" s="1" t="s">
        <v>0</v>
      </c>
    </row>
    <row r="80" spans="1:10" x14ac:dyDescent="0.25">
      <c r="A80" s="1">
        <v>2772543</v>
      </c>
      <c r="B80" s="1" t="s">
        <v>142</v>
      </c>
      <c r="C80" s="1" t="s">
        <v>22</v>
      </c>
      <c r="D80" s="1" t="s">
        <v>39</v>
      </c>
      <c r="E80" s="2">
        <v>0</v>
      </c>
      <c r="F80" s="1">
        <v>800</v>
      </c>
      <c r="G80" s="1" t="s">
        <v>29</v>
      </c>
      <c r="H80" s="1">
        <f t="shared" si="2"/>
        <v>0</v>
      </c>
      <c r="I80" s="1" t="s">
        <v>22</v>
      </c>
      <c r="J80" s="1" t="s">
        <v>0</v>
      </c>
    </row>
    <row r="81" spans="1:10" x14ac:dyDescent="0.25">
      <c r="A81" s="1">
        <v>2772544</v>
      </c>
      <c r="B81" s="1" t="s">
        <v>143</v>
      </c>
      <c r="C81" s="1" t="s">
        <v>22</v>
      </c>
      <c r="D81" s="1" t="s">
        <v>41</v>
      </c>
      <c r="E81" s="2">
        <v>0</v>
      </c>
      <c r="F81" s="1">
        <v>110</v>
      </c>
      <c r="G81" s="1" t="s">
        <v>29</v>
      </c>
      <c r="H81" s="1">
        <f t="shared" si="2"/>
        <v>0</v>
      </c>
      <c r="I81" s="1" t="s">
        <v>22</v>
      </c>
      <c r="J81" s="1" t="s">
        <v>0</v>
      </c>
    </row>
    <row r="82" spans="1:10" x14ac:dyDescent="0.25">
      <c r="A82" s="1">
        <v>2772545</v>
      </c>
      <c r="B82" s="1" t="s">
        <v>144</v>
      </c>
      <c r="C82" s="1" t="s">
        <v>22</v>
      </c>
      <c r="D82" s="1" t="s">
        <v>43</v>
      </c>
      <c r="E82" s="2">
        <v>0</v>
      </c>
      <c r="F82" s="1">
        <v>110</v>
      </c>
      <c r="G82" s="1" t="s">
        <v>34</v>
      </c>
      <c r="H82" s="1">
        <f t="shared" si="2"/>
        <v>0</v>
      </c>
      <c r="I82" s="1" t="s">
        <v>22</v>
      </c>
      <c r="J82" s="1" t="s">
        <v>0</v>
      </c>
    </row>
    <row r="83" spans="1:10" x14ac:dyDescent="0.25">
      <c r="A83" s="1">
        <v>2772546</v>
      </c>
      <c r="B83" s="1" t="s">
        <v>145</v>
      </c>
      <c r="C83" s="1" t="s">
        <v>22</v>
      </c>
      <c r="D83" s="1" t="s">
        <v>45</v>
      </c>
      <c r="E83" s="2">
        <v>0</v>
      </c>
      <c r="F83" s="1">
        <v>200</v>
      </c>
      <c r="G83" s="1" t="s">
        <v>29</v>
      </c>
      <c r="H83" s="1">
        <f t="shared" si="2"/>
        <v>0</v>
      </c>
      <c r="I83" s="1" t="s">
        <v>22</v>
      </c>
      <c r="J83" s="1" t="s">
        <v>0</v>
      </c>
    </row>
    <row r="84" spans="1:10" x14ac:dyDescent="0.25">
      <c r="A84" s="1">
        <v>2772547</v>
      </c>
      <c r="B84" s="1" t="s">
        <v>146</v>
      </c>
      <c r="C84" s="1" t="s">
        <v>22</v>
      </c>
      <c r="D84" s="1" t="s">
        <v>47</v>
      </c>
      <c r="E84" s="2">
        <v>0</v>
      </c>
      <c r="F84" s="1">
        <v>170</v>
      </c>
      <c r="G84" s="1" t="s">
        <v>29</v>
      </c>
      <c r="H84" s="1">
        <f t="shared" si="2"/>
        <v>0</v>
      </c>
      <c r="I84" s="1" t="s">
        <v>22</v>
      </c>
      <c r="J84" s="1" t="s">
        <v>0</v>
      </c>
    </row>
    <row r="85" spans="1:10" x14ac:dyDescent="0.25">
      <c r="A85" s="1">
        <v>2772548</v>
      </c>
      <c r="B85" s="1" t="s">
        <v>147</v>
      </c>
      <c r="C85" s="1" t="s">
        <v>22</v>
      </c>
      <c r="D85" s="1" t="s">
        <v>49</v>
      </c>
      <c r="E85" s="2">
        <v>0</v>
      </c>
      <c r="F85" s="1">
        <v>600</v>
      </c>
      <c r="G85" s="1" t="s">
        <v>29</v>
      </c>
      <c r="H85" s="1">
        <f t="shared" si="2"/>
        <v>0</v>
      </c>
      <c r="I85" s="1" t="s">
        <v>22</v>
      </c>
      <c r="J85" s="1" t="s">
        <v>0</v>
      </c>
    </row>
    <row r="86" spans="1:10" x14ac:dyDescent="0.25">
      <c r="A86" s="1">
        <v>2772549</v>
      </c>
      <c r="B86" s="1" t="s">
        <v>148</v>
      </c>
      <c r="C86" s="1" t="s">
        <v>22</v>
      </c>
      <c r="D86" s="1" t="s">
        <v>51</v>
      </c>
      <c r="E86" s="2">
        <v>0</v>
      </c>
      <c r="F86" s="1">
        <v>1100</v>
      </c>
      <c r="G86" s="1" t="s">
        <v>29</v>
      </c>
      <c r="H86" s="1">
        <f t="shared" si="2"/>
        <v>0</v>
      </c>
      <c r="I86" s="1" t="s">
        <v>22</v>
      </c>
      <c r="J86" s="1" t="s">
        <v>0</v>
      </c>
    </row>
    <row r="87" spans="1:10" x14ac:dyDescent="0.25">
      <c r="A87" s="1">
        <v>2772550</v>
      </c>
      <c r="B87" s="1" t="s">
        <v>149</v>
      </c>
      <c r="C87" s="1" t="s">
        <v>22</v>
      </c>
      <c r="D87" s="1" t="s">
        <v>53</v>
      </c>
      <c r="E87" s="2">
        <v>0</v>
      </c>
      <c r="F87" s="1">
        <v>350</v>
      </c>
      <c r="G87" s="1" t="s">
        <v>29</v>
      </c>
      <c r="H87" s="1">
        <f t="shared" si="2"/>
        <v>0</v>
      </c>
      <c r="I87" s="1" t="s">
        <v>22</v>
      </c>
      <c r="J87" s="1" t="s">
        <v>0</v>
      </c>
    </row>
    <row r="88" spans="1:10" x14ac:dyDescent="0.25">
      <c r="A88" s="1">
        <v>2772551</v>
      </c>
      <c r="B88" s="1" t="s">
        <v>150</v>
      </c>
      <c r="C88" s="1" t="s">
        <v>22</v>
      </c>
      <c r="D88" s="1" t="s">
        <v>55</v>
      </c>
      <c r="E88" s="2">
        <v>0</v>
      </c>
      <c r="F88" s="1">
        <v>600</v>
      </c>
      <c r="G88" s="1" t="s">
        <v>29</v>
      </c>
      <c r="H88" s="1">
        <f t="shared" si="2"/>
        <v>0</v>
      </c>
      <c r="I88" s="1" t="s">
        <v>22</v>
      </c>
      <c r="J88" s="1" t="s">
        <v>0</v>
      </c>
    </row>
    <row r="89" spans="1:10" x14ac:dyDescent="0.25">
      <c r="A89" s="1">
        <v>2772552</v>
      </c>
      <c r="B89" s="1" t="s">
        <v>151</v>
      </c>
      <c r="C89" s="1" t="s">
        <v>22</v>
      </c>
      <c r="D89" s="1" t="s">
        <v>57</v>
      </c>
      <c r="E89" s="2">
        <v>0</v>
      </c>
      <c r="F89" s="1">
        <v>12</v>
      </c>
      <c r="G89" s="1" t="s">
        <v>29</v>
      </c>
      <c r="H89" s="1">
        <f t="shared" si="2"/>
        <v>0</v>
      </c>
      <c r="I89" s="1" t="s">
        <v>22</v>
      </c>
      <c r="J89" s="1" t="s">
        <v>0</v>
      </c>
    </row>
    <row r="90" spans="1:10" x14ac:dyDescent="0.25">
      <c r="A90" s="1">
        <v>2772553</v>
      </c>
      <c r="B90" s="1" t="s">
        <v>152</v>
      </c>
      <c r="C90" s="1" t="s">
        <v>22</v>
      </c>
      <c r="D90" s="1" t="s">
        <v>59</v>
      </c>
      <c r="E90" s="2">
        <v>0</v>
      </c>
      <c r="F90" s="1">
        <v>350</v>
      </c>
      <c r="G90" s="1" t="s">
        <v>34</v>
      </c>
      <c r="H90" s="1">
        <f t="shared" si="2"/>
        <v>0</v>
      </c>
      <c r="I90" s="1" t="s">
        <v>22</v>
      </c>
      <c r="J90" s="1" t="s">
        <v>0</v>
      </c>
    </row>
    <row r="91" spans="1:10" x14ac:dyDescent="0.25">
      <c r="A91" s="1">
        <v>2772554</v>
      </c>
      <c r="B91" s="1" t="s">
        <v>153</v>
      </c>
      <c r="C91" s="1" t="s">
        <v>22</v>
      </c>
      <c r="D91" s="1" t="s">
        <v>61</v>
      </c>
      <c r="E91" s="2">
        <v>0</v>
      </c>
      <c r="F91" s="1">
        <v>220</v>
      </c>
      <c r="G91" s="1" t="s">
        <v>34</v>
      </c>
      <c r="H91" s="1">
        <f t="shared" si="2"/>
        <v>0</v>
      </c>
      <c r="I91" s="1" t="s">
        <v>22</v>
      </c>
      <c r="J91" s="1" t="s">
        <v>0</v>
      </c>
    </row>
    <row r="92" spans="1:10" x14ac:dyDescent="0.25">
      <c r="A92" s="1">
        <v>2772555</v>
      </c>
      <c r="B92" s="1" t="s">
        <v>154</v>
      </c>
      <c r="C92" s="1" t="s">
        <v>22</v>
      </c>
      <c r="D92" s="1" t="s">
        <v>63</v>
      </c>
      <c r="E92" s="2">
        <v>0</v>
      </c>
      <c r="F92" s="1">
        <v>350</v>
      </c>
      <c r="G92" s="1" t="s">
        <v>34</v>
      </c>
      <c r="H92" s="1">
        <f t="shared" si="2"/>
        <v>0</v>
      </c>
      <c r="I92" s="1" t="s">
        <v>22</v>
      </c>
      <c r="J92" s="1" t="s">
        <v>0</v>
      </c>
    </row>
    <row r="93" spans="1:10" x14ac:dyDescent="0.25">
      <c r="A93" s="1">
        <v>2772556</v>
      </c>
      <c r="B93" s="1" t="s">
        <v>155</v>
      </c>
      <c r="C93" s="1" t="s">
        <v>22</v>
      </c>
      <c r="D93" s="1" t="s">
        <v>65</v>
      </c>
      <c r="E93" s="2">
        <v>0</v>
      </c>
      <c r="F93" s="1">
        <v>350</v>
      </c>
      <c r="G93" s="1" t="s">
        <v>29</v>
      </c>
      <c r="H93" s="1">
        <f t="shared" si="2"/>
        <v>0</v>
      </c>
      <c r="I93" s="1" t="s">
        <v>22</v>
      </c>
      <c r="J93" s="1" t="s">
        <v>0</v>
      </c>
    </row>
    <row r="94" spans="1:10" x14ac:dyDescent="0.25">
      <c r="A94" s="1">
        <v>2772557</v>
      </c>
      <c r="B94" s="1" t="s">
        <v>156</v>
      </c>
      <c r="C94" s="1" t="s">
        <v>22</v>
      </c>
      <c r="D94" s="1" t="s">
        <v>67</v>
      </c>
      <c r="E94" s="2">
        <v>0</v>
      </c>
      <c r="F94" s="1">
        <v>800</v>
      </c>
      <c r="G94" s="1" t="s">
        <v>29</v>
      </c>
      <c r="H94" s="1">
        <f t="shared" si="2"/>
        <v>0</v>
      </c>
      <c r="I94" s="1" t="s">
        <v>22</v>
      </c>
      <c r="J94" s="1" t="s">
        <v>0</v>
      </c>
    </row>
    <row r="95" spans="1:10" x14ac:dyDescent="0.25">
      <c r="A95" s="1">
        <v>2772558</v>
      </c>
      <c r="B95" s="1" t="s">
        <v>157</v>
      </c>
      <c r="C95" s="1" t="s">
        <v>22</v>
      </c>
      <c r="D95" s="1" t="s">
        <v>69</v>
      </c>
      <c r="E95" s="2">
        <v>0</v>
      </c>
      <c r="F95" s="1">
        <v>120</v>
      </c>
      <c r="G95" s="1" t="s">
        <v>29</v>
      </c>
      <c r="H95" s="1">
        <f t="shared" si="2"/>
        <v>0</v>
      </c>
      <c r="I95" s="1" t="s">
        <v>22</v>
      </c>
      <c r="J95" s="1" t="s">
        <v>0</v>
      </c>
    </row>
    <row r="96" spans="1:10" x14ac:dyDescent="0.25">
      <c r="A96" s="1">
        <v>2772559</v>
      </c>
      <c r="B96" s="1" t="s">
        <v>158</v>
      </c>
      <c r="C96" s="1" t="s">
        <v>22</v>
      </c>
      <c r="D96" s="1" t="s">
        <v>71</v>
      </c>
      <c r="E96" s="2">
        <v>0</v>
      </c>
      <c r="F96" s="1">
        <v>350</v>
      </c>
      <c r="G96" s="1" t="s">
        <v>29</v>
      </c>
      <c r="H96" s="1">
        <f t="shared" si="2"/>
        <v>0</v>
      </c>
      <c r="I96" s="1" t="s">
        <v>22</v>
      </c>
      <c r="J96" s="1" t="s">
        <v>0</v>
      </c>
    </row>
    <row r="97" spans="1:10" x14ac:dyDescent="0.25">
      <c r="A97" s="1">
        <v>2772560</v>
      </c>
      <c r="B97" s="1" t="s">
        <v>159</v>
      </c>
      <c r="C97" s="1" t="s">
        <v>22</v>
      </c>
      <c r="D97" s="1" t="s">
        <v>160</v>
      </c>
      <c r="E97" s="2">
        <v>0</v>
      </c>
      <c r="F97" s="1">
        <v>110</v>
      </c>
      <c r="G97" s="1" t="s">
        <v>34</v>
      </c>
      <c r="H97" s="1">
        <f t="shared" si="2"/>
        <v>0</v>
      </c>
      <c r="I97" s="1" t="s">
        <v>22</v>
      </c>
      <c r="J97" s="1" t="s">
        <v>0</v>
      </c>
    </row>
    <row r="98" spans="1:10" x14ac:dyDescent="0.25">
      <c r="A98" s="1">
        <v>2772561</v>
      </c>
      <c r="B98" s="1" t="s">
        <v>161</v>
      </c>
      <c r="C98" s="1" t="s">
        <v>22</v>
      </c>
      <c r="D98" s="1" t="s">
        <v>73</v>
      </c>
      <c r="E98" s="2">
        <v>0</v>
      </c>
      <c r="F98" s="1">
        <v>50</v>
      </c>
      <c r="G98" s="1" t="s">
        <v>29</v>
      </c>
      <c r="H98" s="1">
        <f t="shared" si="2"/>
        <v>0</v>
      </c>
      <c r="I98" s="1" t="s">
        <v>22</v>
      </c>
      <c r="J98" s="1" t="s">
        <v>0</v>
      </c>
    </row>
    <row r="99" spans="1:10" x14ac:dyDescent="0.25">
      <c r="A99" s="1">
        <v>2772562</v>
      </c>
      <c r="B99" s="1" t="s">
        <v>162</v>
      </c>
      <c r="C99" s="1" t="s">
        <v>22</v>
      </c>
      <c r="D99" s="1" t="s">
        <v>75</v>
      </c>
      <c r="E99" s="2">
        <v>0</v>
      </c>
      <c r="F99" s="1">
        <v>25</v>
      </c>
      <c r="G99" s="1" t="s">
        <v>29</v>
      </c>
      <c r="H99" s="1">
        <f t="shared" ref="H99:H130" si="3">IF(ISNUMBER(VALUE(E99)),ROUND(SUM(ROUND(E99,2)*F99),2),"N")</f>
        <v>0</v>
      </c>
      <c r="I99" s="1" t="s">
        <v>22</v>
      </c>
      <c r="J99" s="1" t="s">
        <v>0</v>
      </c>
    </row>
    <row r="100" spans="1:10" x14ac:dyDescent="0.25">
      <c r="A100" s="1">
        <v>2772563</v>
      </c>
      <c r="B100" s="1" t="s">
        <v>163</v>
      </c>
      <c r="C100" s="1" t="s">
        <v>22</v>
      </c>
      <c r="D100" s="1" t="s">
        <v>77</v>
      </c>
      <c r="E100" s="2">
        <v>0</v>
      </c>
      <c r="F100" s="1">
        <v>600</v>
      </c>
      <c r="G100" s="1" t="s">
        <v>29</v>
      </c>
      <c r="H100" s="1">
        <f t="shared" si="3"/>
        <v>0</v>
      </c>
      <c r="I100" s="1" t="s">
        <v>22</v>
      </c>
      <c r="J100" s="1" t="s">
        <v>0</v>
      </c>
    </row>
    <row r="101" spans="1:10" x14ac:dyDescent="0.25">
      <c r="A101" s="1">
        <v>2772564</v>
      </c>
      <c r="B101" s="1" t="s">
        <v>164</v>
      </c>
      <c r="C101" s="1" t="s">
        <v>22</v>
      </c>
      <c r="D101" s="1" t="s">
        <v>165</v>
      </c>
      <c r="E101" s="2">
        <v>0</v>
      </c>
      <c r="F101" s="1">
        <v>110</v>
      </c>
      <c r="G101" s="1" t="s">
        <v>29</v>
      </c>
      <c r="H101" s="1">
        <f t="shared" si="3"/>
        <v>0</v>
      </c>
      <c r="I101" s="1" t="s">
        <v>22</v>
      </c>
      <c r="J101" s="1" t="s">
        <v>0</v>
      </c>
    </row>
    <row r="102" spans="1:10" x14ac:dyDescent="0.25">
      <c r="A102" s="1">
        <v>2772565</v>
      </c>
      <c r="B102" s="1" t="s">
        <v>166</v>
      </c>
      <c r="C102" s="1" t="s">
        <v>22</v>
      </c>
      <c r="D102" s="1" t="s">
        <v>79</v>
      </c>
      <c r="E102" s="2">
        <v>0</v>
      </c>
      <c r="F102" s="1">
        <v>250</v>
      </c>
      <c r="G102" s="1" t="s">
        <v>29</v>
      </c>
      <c r="H102" s="1">
        <f t="shared" si="3"/>
        <v>0</v>
      </c>
      <c r="I102" s="1" t="s">
        <v>22</v>
      </c>
      <c r="J102" s="1" t="s">
        <v>0</v>
      </c>
    </row>
    <row r="103" spans="1:10" x14ac:dyDescent="0.25">
      <c r="A103" s="1">
        <v>2772566</v>
      </c>
      <c r="B103" s="1" t="s">
        <v>167</v>
      </c>
      <c r="C103" s="1" t="s">
        <v>22</v>
      </c>
      <c r="D103" s="1" t="s">
        <v>81</v>
      </c>
      <c r="E103" s="2">
        <v>0</v>
      </c>
      <c r="F103" s="1">
        <v>600</v>
      </c>
      <c r="G103" s="1" t="s">
        <v>29</v>
      </c>
      <c r="H103" s="1">
        <f t="shared" si="3"/>
        <v>0</v>
      </c>
      <c r="I103" s="1" t="s">
        <v>22</v>
      </c>
      <c r="J103" s="1" t="s">
        <v>0</v>
      </c>
    </row>
    <row r="104" spans="1:10" x14ac:dyDescent="0.25">
      <c r="A104" s="1">
        <v>2772567</v>
      </c>
      <c r="B104" s="1" t="s">
        <v>168</v>
      </c>
      <c r="C104" s="1" t="s">
        <v>22</v>
      </c>
      <c r="D104" s="1" t="s">
        <v>83</v>
      </c>
      <c r="E104" s="2">
        <v>0</v>
      </c>
      <c r="F104" s="1">
        <v>230</v>
      </c>
      <c r="G104" s="1" t="s">
        <v>29</v>
      </c>
      <c r="H104" s="1">
        <f t="shared" si="3"/>
        <v>0</v>
      </c>
      <c r="I104" s="1" t="s">
        <v>22</v>
      </c>
      <c r="J104" s="1" t="s">
        <v>0</v>
      </c>
    </row>
    <row r="105" spans="1:10" x14ac:dyDescent="0.25">
      <c r="A105" s="1">
        <v>2772568</v>
      </c>
      <c r="B105" s="1" t="s">
        <v>169</v>
      </c>
      <c r="C105" s="1" t="s">
        <v>22</v>
      </c>
      <c r="D105" s="1" t="s">
        <v>124</v>
      </c>
      <c r="E105" s="2">
        <v>0</v>
      </c>
      <c r="F105" s="1">
        <v>170</v>
      </c>
      <c r="G105" s="1" t="s">
        <v>29</v>
      </c>
      <c r="H105" s="1">
        <f t="shared" si="3"/>
        <v>0</v>
      </c>
      <c r="I105" s="1" t="s">
        <v>22</v>
      </c>
      <c r="J105" s="1" t="s">
        <v>0</v>
      </c>
    </row>
    <row r="106" spans="1:10" x14ac:dyDescent="0.25">
      <c r="A106" s="1">
        <v>2772569</v>
      </c>
      <c r="B106" s="1" t="s">
        <v>170</v>
      </c>
      <c r="C106" s="1" t="s">
        <v>22</v>
      </c>
      <c r="D106" s="1" t="s">
        <v>126</v>
      </c>
      <c r="E106" s="2">
        <v>0</v>
      </c>
      <c r="F106" s="1">
        <v>350</v>
      </c>
      <c r="G106" s="1" t="s">
        <v>29</v>
      </c>
      <c r="H106" s="1">
        <f t="shared" si="3"/>
        <v>0</v>
      </c>
      <c r="I106" s="1" t="s">
        <v>22</v>
      </c>
      <c r="J106" s="1" t="s">
        <v>0</v>
      </c>
    </row>
    <row r="107" spans="1:10" x14ac:dyDescent="0.25">
      <c r="A107" s="1">
        <v>2772570</v>
      </c>
      <c r="B107" s="1" t="s">
        <v>171</v>
      </c>
      <c r="C107" s="1" t="s">
        <v>22</v>
      </c>
      <c r="D107" s="1" t="s">
        <v>128</v>
      </c>
      <c r="E107" s="2">
        <v>0</v>
      </c>
      <c r="F107" s="1">
        <v>350</v>
      </c>
      <c r="G107" s="1" t="s">
        <v>29</v>
      </c>
      <c r="H107" s="1">
        <f t="shared" si="3"/>
        <v>0</v>
      </c>
      <c r="I107" s="1" t="s">
        <v>22</v>
      </c>
      <c r="J107" s="1" t="s">
        <v>0</v>
      </c>
    </row>
    <row r="108" spans="1:10" x14ac:dyDescent="0.25">
      <c r="A108" s="1">
        <v>2772571</v>
      </c>
      <c r="B108" s="1" t="s">
        <v>172</v>
      </c>
      <c r="C108" s="1" t="s">
        <v>22</v>
      </c>
      <c r="D108" s="1" t="s">
        <v>85</v>
      </c>
      <c r="E108" s="2">
        <v>0</v>
      </c>
      <c r="F108" s="1">
        <v>6</v>
      </c>
      <c r="G108" s="1" t="s">
        <v>29</v>
      </c>
      <c r="H108" s="1">
        <f t="shared" si="3"/>
        <v>0</v>
      </c>
      <c r="I108" s="1" t="s">
        <v>22</v>
      </c>
      <c r="J108" s="1" t="s">
        <v>0</v>
      </c>
    </row>
    <row r="109" spans="1:10" x14ac:dyDescent="0.25">
      <c r="A109" s="1">
        <v>2772572</v>
      </c>
      <c r="B109" s="1" t="s">
        <v>173</v>
      </c>
      <c r="C109" s="1" t="s">
        <v>22</v>
      </c>
      <c r="D109" s="1" t="s">
        <v>87</v>
      </c>
      <c r="E109" s="2">
        <v>0</v>
      </c>
      <c r="F109" s="1">
        <v>230</v>
      </c>
      <c r="G109" s="1" t="s">
        <v>29</v>
      </c>
      <c r="H109" s="1">
        <f t="shared" si="3"/>
        <v>0</v>
      </c>
      <c r="I109" s="1" t="s">
        <v>22</v>
      </c>
      <c r="J109" s="1" t="s">
        <v>0</v>
      </c>
    </row>
    <row r="110" spans="1:10" x14ac:dyDescent="0.25">
      <c r="A110" s="1">
        <v>2772573</v>
      </c>
      <c r="B110" s="1" t="s">
        <v>174</v>
      </c>
      <c r="C110" s="1" t="s">
        <v>22</v>
      </c>
      <c r="D110" s="1" t="s">
        <v>89</v>
      </c>
      <c r="E110" s="2">
        <v>0</v>
      </c>
      <c r="F110" s="1">
        <v>340</v>
      </c>
      <c r="G110" s="1" t="s">
        <v>29</v>
      </c>
      <c r="H110" s="1">
        <f t="shared" si="3"/>
        <v>0</v>
      </c>
      <c r="I110" s="1" t="s">
        <v>22</v>
      </c>
      <c r="J110" s="1" t="s">
        <v>0</v>
      </c>
    </row>
    <row r="111" spans="1:10" x14ac:dyDescent="0.25">
      <c r="A111" s="1">
        <v>2772574</v>
      </c>
      <c r="B111" s="1" t="s">
        <v>175</v>
      </c>
      <c r="C111" s="1" t="s">
        <v>22</v>
      </c>
      <c r="D111" s="1" t="s">
        <v>133</v>
      </c>
      <c r="E111" s="2">
        <v>0</v>
      </c>
      <c r="F111" s="1">
        <v>100</v>
      </c>
      <c r="G111" s="1" t="s">
        <v>34</v>
      </c>
      <c r="H111" s="1">
        <f t="shared" si="3"/>
        <v>0</v>
      </c>
      <c r="I111" s="1" t="s">
        <v>22</v>
      </c>
      <c r="J111" s="1" t="s">
        <v>0</v>
      </c>
    </row>
    <row r="112" spans="1:10" x14ac:dyDescent="0.25">
      <c r="A112" s="1">
        <v>2772575</v>
      </c>
      <c r="B112" s="1" t="s">
        <v>176</v>
      </c>
      <c r="C112" s="1" t="s">
        <v>22</v>
      </c>
      <c r="D112" s="1" t="s">
        <v>177</v>
      </c>
      <c r="E112" s="2">
        <v>0</v>
      </c>
      <c r="F112" s="1">
        <v>30</v>
      </c>
      <c r="G112" s="1" t="s">
        <v>29</v>
      </c>
      <c r="H112" s="1">
        <f t="shared" si="3"/>
        <v>0</v>
      </c>
      <c r="I112" s="1" t="s">
        <v>22</v>
      </c>
      <c r="J112" s="1" t="s">
        <v>0</v>
      </c>
    </row>
    <row r="113" spans="1:10" x14ac:dyDescent="0.25">
      <c r="A113" s="1">
        <v>2772576</v>
      </c>
      <c r="B113" s="1" t="s">
        <v>178</v>
      </c>
      <c r="C113" s="1" t="s">
        <v>22</v>
      </c>
      <c r="D113" s="1" t="s">
        <v>91</v>
      </c>
      <c r="E113" s="2">
        <v>0</v>
      </c>
      <c r="F113" s="1">
        <v>100</v>
      </c>
      <c r="G113" s="1" t="s">
        <v>29</v>
      </c>
      <c r="H113" s="1">
        <f t="shared" si="3"/>
        <v>0</v>
      </c>
      <c r="I113" s="1" t="s">
        <v>22</v>
      </c>
      <c r="J113" s="1" t="s">
        <v>0</v>
      </c>
    </row>
    <row r="114" spans="1:10" x14ac:dyDescent="0.25">
      <c r="A114" s="1">
        <v>2772577</v>
      </c>
      <c r="B114" s="1" t="s">
        <v>179</v>
      </c>
      <c r="C114" s="1" t="s">
        <v>22</v>
      </c>
      <c r="D114" s="1" t="s">
        <v>180</v>
      </c>
      <c r="E114" s="1">
        <f>ROUND(H115+H116+H117+H118+H119+H120+H121+H122+H123+H124+H125+H126+H127+H128+H129+H130+H131+H132+H133+H134+H135+H136+H137+H138+H139+H140+H141+H142+H143+H144+H145+H146+H147+H148,2)</f>
        <v>0</v>
      </c>
      <c r="F114" s="1">
        <v>1</v>
      </c>
      <c r="G114" s="1" t="s">
        <v>0</v>
      </c>
      <c r="H114" s="1">
        <f t="shared" si="3"/>
        <v>0</v>
      </c>
      <c r="I114" s="1" t="s">
        <v>22</v>
      </c>
      <c r="J114" s="1" t="s">
        <v>0</v>
      </c>
    </row>
    <row r="115" spans="1:10" x14ac:dyDescent="0.25">
      <c r="A115" s="1">
        <v>2772578</v>
      </c>
      <c r="B115" s="1" t="s">
        <v>181</v>
      </c>
      <c r="C115" s="1" t="s">
        <v>22</v>
      </c>
      <c r="D115" s="1" t="s">
        <v>30</v>
      </c>
      <c r="E115" s="2">
        <v>0</v>
      </c>
      <c r="F115" s="1">
        <v>9000</v>
      </c>
      <c r="G115" s="1" t="s">
        <v>29</v>
      </c>
      <c r="H115" s="1">
        <f t="shared" si="3"/>
        <v>0</v>
      </c>
      <c r="I115" s="1" t="s">
        <v>22</v>
      </c>
      <c r="J115" s="1" t="s">
        <v>0</v>
      </c>
    </row>
    <row r="116" spans="1:10" x14ac:dyDescent="0.25">
      <c r="A116" s="1">
        <v>2772579</v>
      </c>
      <c r="B116" s="1" t="s">
        <v>182</v>
      </c>
      <c r="C116" s="1" t="s">
        <v>22</v>
      </c>
      <c r="D116" s="1" t="s">
        <v>32</v>
      </c>
      <c r="E116" s="2">
        <v>0</v>
      </c>
      <c r="F116" s="1">
        <v>500</v>
      </c>
      <c r="G116" s="1" t="s">
        <v>29</v>
      </c>
      <c r="H116" s="1">
        <f t="shared" si="3"/>
        <v>0</v>
      </c>
      <c r="I116" s="1" t="s">
        <v>22</v>
      </c>
      <c r="J116" s="1" t="s">
        <v>0</v>
      </c>
    </row>
    <row r="117" spans="1:10" x14ac:dyDescent="0.25">
      <c r="A117" s="1">
        <v>2772580</v>
      </c>
      <c r="B117" s="1" t="s">
        <v>183</v>
      </c>
      <c r="C117" s="1" t="s">
        <v>22</v>
      </c>
      <c r="D117" s="1" t="s">
        <v>35</v>
      </c>
      <c r="E117" s="2">
        <v>0</v>
      </c>
      <c r="F117" s="1">
        <v>400</v>
      </c>
      <c r="G117" s="1" t="s">
        <v>34</v>
      </c>
      <c r="H117" s="1">
        <f t="shared" si="3"/>
        <v>0</v>
      </c>
      <c r="I117" s="1" t="s">
        <v>22</v>
      </c>
      <c r="J117" s="1" t="s">
        <v>0</v>
      </c>
    </row>
    <row r="118" spans="1:10" x14ac:dyDescent="0.25">
      <c r="A118" s="1">
        <v>2772581</v>
      </c>
      <c r="B118" s="1" t="s">
        <v>184</v>
      </c>
      <c r="C118" s="1" t="s">
        <v>22</v>
      </c>
      <c r="D118" s="1" t="s">
        <v>37</v>
      </c>
      <c r="E118" s="2">
        <v>0</v>
      </c>
      <c r="F118" s="1">
        <v>1000</v>
      </c>
      <c r="G118" s="1" t="s">
        <v>29</v>
      </c>
      <c r="H118" s="1">
        <f t="shared" si="3"/>
        <v>0</v>
      </c>
      <c r="I118" s="1" t="s">
        <v>22</v>
      </c>
      <c r="J118" s="1" t="s">
        <v>0</v>
      </c>
    </row>
    <row r="119" spans="1:10" x14ac:dyDescent="0.25">
      <c r="A119" s="1">
        <v>2772582</v>
      </c>
      <c r="B119" s="1" t="s">
        <v>185</v>
      </c>
      <c r="C119" s="1" t="s">
        <v>22</v>
      </c>
      <c r="D119" s="1" t="s">
        <v>39</v>
      </c>
      <c r="E119" s="2">
        <v>0</v>
      </c>
      <c r="F119" s="1">
        <v>800</v>
      </c>
      <c r="G119" s="1" t="s">
        <v>29</v>
      </c>
      <c r="H119" s="1">
        <f t="shared" si="3"/>
        <v>0</v>
      </c>
      <c r="I119" s="1" t="s">
        <v>22</v>
      </c>
      <c r="J119" s="1" t="s">
        <v>0</v>
      </c>
    </row>
    <row r="120" spans="1:10" x14ac:dyDescent="0.25">
      <c r="A120" s="1">
        <v>2772583</v>
      </c>
      <c r="B120" s="1" t="s">
        <v>186</v>
      </c>
      <c r="C120" s="1" t="s">
        <v>22</v>
      </c>
      <c r="D120" s="1" t="s">
        <v>41</v>
      </c>
      <c r="E120" s="2">
        <v>0</v>
      </c>
      <c r="F120" s="1">
        <v>110</v>
      </c>
      <c r="G120" s="1" t="s">
        <v>29</v>
      </c>
      <c r="H120" s="1">
        <f t="shared" si="3"/>
        <v>0</v>
      </c>
      <c r="I120" s="1" t="s">
        <v>22</v>
      </c>
      <c r="J120" s="1" t="s">
        <v>0</v>
      </c>
    </row>
    <row r="121" spans="1:10" x14ac:dyDescent="0.25">
      <c r="A121" s="1">
        <v>2772584</v>
      </c>
      <c r="B121" s="1" t="s">
        <v>187</v>
      </c>
      <c r="C121" s="1" t="s">
        <v>22</v>
      </c>
      <c r="D121" s="1" t="s">
        <v>43</v>
      </c>
      <c r="E121" s="2">
        <v>0</v>
      </c>
      <c r="F121" s="1">
        <v>110</v>
      </c>
      <c r="G121" s="1" t="s">
        <v>34</v>
      </c>
      <c r="H121" s="1">
        <f t="shared" si="3"/>
        <v>0</v>
      </c>
      <c r="I121" s="1" t="s">
        <v>22</v>
      </c>
      <c r="J121" s="1" t="s">
        <v>0</v>
      </c>
    </row>
    <row r="122" spans="1:10" x14ac:dyDescent="0.25">
      <c r="A122" s="1">
        <v>2772585</v>
      </c>
      <c r="B122" s="1" t="s">
        <v>188</v>
      </c>
      <c r="C122" s="1" t="s">
        <v>22</v>
      </c>
      <c r="D122" s="1" t="s">
        <v>45</v>
      </c>
      <c r="E122" s="2">
        <v>0</v>
      </c>
      <c r="F122" s="1">
        <v>200</v>
      </c>
      <c r="G122" s="1" t="s">
        <v>29</v>
      </c>
      <c r="H122" s="1">
        <f t="shared" si="3"/>
        <v>0</v>
      </c>
      <c r="I122" s="1" t="s">
        <v>22</v>
      </c>
      <c r="J122" s="1" t="s">
        <v>0</v>
      </c>
    </row>
    <row r="123" spans="1:10" x14ac:dyDescent="0.25">
      <c r="A123" s="1">
        <v>2772586</v>
      </c>
      <c r="B123" s="1" t="s">
        <v>189</v>
      </c>
      <c r="C123" s="1" t="s">
        <v>22</v>
      </c>
      <c r="D123" s="1" t="s">
        <v>47</v>
      </c>
      <c r="E123" s="2">
        <v>0</v>
      </c>
      <c r="F123" s="1">
        <v>170</v>
      </c>
      <c r="G123" s="1" t="s">
        <v>29</v>
      </c>
      <c r="H123" s="1">
        <f t="shared" si="3"/>
        <v>0</v>
      </c>
      <c r="I123" s="1" t="s">
        <v>22</v>
      </c>
      <c r="J123" s="1" t="s">
        <v>0</v>
      </c>
    </row>
    <row r="124" spans="1:10" x14ac:dyDescent="0.25">
      <c r="A124" s="1">
        <v>2772587</v>
      </c>
      <c r="B124" s="1" t="s">
        <v>190</v>
      </c>
      <c r="C124" s="1" t="s">
        <v>22</v>
      </c>
      <c r="D124" s="1" t="s">
        <v>49</v>
      </c>
      <c r="E124" s="2">
        <v>0</v>
      </c>
      <c r="F124" s="1">
        <v>600</v>
      </c>
      <c r="G124" s="1" t="s">
        <v>29</v>
      </c>
      <c r="H124" s="1">
        <f t="shared" si="3"/>
        <v>0</v>
      </c>
      <c r="I124" s="1" t="s">
        <v>22</v>
      </c>
      <c r="J124" s="1" t="s">
        <v>0</v>
      </c>
    </row>
    <row r="125" spans="1:10" x14ac:dyDescent="0.25">
      <c r="A125" s="1">
        <v>2772588</v>
      </c>
      <c r="B125" s="1" t="s">
        <v>191</v>
      </c>
      <c r="C125" s="1" t="s">
        <v>22</v>
      </c>
      <c r="D125" s="1" t="s">
        <v>51</v>
      </c>
      <c r="E125" s="2">
        <v>0</v>
      </c>
      <c r="F125" s="1">
        <v>1000</v>
      </c>
      <c r="G125" s="1" t="s">
        <v>29</v>
      </c>
      <c r="H125" s="1">
        <f t="shared" si="3"/>
        <v>0</v>
      </c>
      <c r="I125" s="1" t="s">
        <v>22</v>
      </c>
      <c r="J125" s="1" t="s">
        <v>0</v>
      </c>
    </row>
    <row r="126" spans="1:10" x14ac:dyDescent="0.25">
      <c r="A126" s="1">
        <v>2772589</v>
      </c>
      <c r="B126" s="1" t="s">
        <v>192</v>
      </c>
      <c r="C126" s="1" t="s">
        <v>22</v>
      </c>
      <c r="D126" s="1" t="s">
        <v>53</v>
      </c>
      <c r="E126" s="2">
        <v>0</v>
      </c>
      <c r="F126" s="1">
        <v>350</v>
      </c>
      <c r="G126" s="1" t="s">
        <v>29</v>
      </c>
      <c r="H126" s="1">
        <f t="shared" si="3"/>
        <v>0</v>
      </c>
      <c r="I126" s="1" t="s">
        <v>22</v>
      </c>
      <c r="J126" s="1" t="s">
        <v>0</v>
      </c>
    </row>
    <row r="127" spans="1:10" x14ac:dyDescent="0.25">
      <c r="A127" s="1">
        <v>2772590</v>
      </c>
      <c r="B127" s="1" t="s">
        <v>193</v>
      </c>
      <c r="C127" s="1" t="s">
        <v>22</v>
      </c>
      <c r="D127" s="1" t="s">
        <v>55</v>
      </c>
      <c r="E127" s="2">
        <v>0</v>
      </c>
      <c r="F127" s="1">
        <v>400</v>
      </c>
      <c r="G127" s="1" t="s">
        <v>29</v>
      </c>
      <c r="H127" s="1">
        <f t="shared" si="3"/>
        <v>0</v>
      </c>
      <c r="I127" s="1" t="s">
        <v>22</v>
      </c>
      <c r="J127" s="1" t="s">
        <v>0</v>
      </c>
    </row>
    <row r="128" spans="1:10" x14ac:dyDescent="0.25">
      <c r="A128" s="1">
        <v>2772591</v>
      </c>
      <c r="B128" s="1" t="s">
        <v>194</v>
      </c>
      <c r="C128" s="1" t="s">
        <v>22</v>
      </c>
      <c r="D128" s="1" t="s">
        <v>57</v>
      </c>
      <c r="E128" s="2">
        <v>0</v>
      </c>
      <c r="F128" s="1">
        <v>12</v>
      </c>
      <c r="G128" s="1" t="s">
        <v>29</v>
      </c>
      <c r="H128" s="1">
        <f t="shared" si="3"/>
        <v>0</v>
      </c>
      <c r="I128" s="1" t="s">
        <v>22</v>
      </c>
      <c r="J128" s="1" t="s">
        <v>0</v>
      </c>
    </row>
    <row r="129" spans="1:10" x14ac:dyDescent="0.25">
      <c r="A129" s="1">
        <v>2772592</v>
      </c>
      <c r="B129" s="1" t="s">
        <v>195</v>
      </c>
      <c r="C129" s="1" t="s">
        <v>22</v>
      </c>
      <c r="D129" s="1" t="s">
        <v>59</v>
      </c>
      <c r="E129" s="2">
        <v>0</v>
      </c>
      <c r="F129" s="1">
        <v>350</v>
      </c>
      <c r="G129" s="1" t="s">
        <v>34</v>
      </c>
      <c r="H129" s="1">
        <f t="shared" si="3"/>
        <v>0</v>
      </c>
      <c r="I129" s="1" t="s">
        <v>22</v>
      </c>
      <c r="J129" s="1" t="s">
        <v>0</v>
      </c>
    </row>
    <row r="130" spans="1:10" x14ac:dyDescent="0.25">
      <c r="A130" s="1">
        <v>2772593</v>
      </c>
      <c r="B130" s="1" t="s">
        <v>196</v>
      </c>
      <c r="C130" s="1" t="s">
        <v>22</v>
      </c>
      <c r="D130" s="1" t="s">
        <v>61</v>
      </c>
      <c r="E130" s="2">
        <v>0</v>
      </c>
      <c r="F130" s="1">
        <v>330</v>
      </c>
      <c r="G130" s="1" t="s">
        <v>34</v>
      </c>
      <c r="H130" s="1">
        <f t="shared" si="3"/>
        <v>0</v>
      </c>
      <c r="I130" s="1" t="s">
        <v>22</v>
      </c>
      <c r="J130" s="1" t="s">
        <v>0</v>
      </c>
    </row>
    <row r="131" spans="1:10" x14ac:dyDescent="0.25">
      <c r="A131" s="1">
        <v>2772594</v>
      </c>
      <c r="B131" s="1" t="s">
        <v>197</v>
      </c>
      <c r="C131" s="1" t="s">
        <v>22</v>
      </c>
      <c r="D131" s="1" t="s">
        <v>63</v>
      </c>
      <c r="E131" s="2">
        <v>0</v>
      </c>
      <c r="F131" s="1">
        <v>120</v>
      </c>
      <c r="G131" s="1" t="s">
        <v>34</v>
      </c>
      <c r="H131" s="1">
        <f t="shared" ref="H131:H148" si="4">IF(ISNUMBER(VALUE(E131)),ROUND(SUM(ROUND(E131,2)*F131),2),"N")</f>
        <v>0</v>
      </c>
      <c r="I131" s="1" t="s">
        <v>22</v>
      </c>
      <c r="J131" s="1" t="s">
        <v>0</v>
      </c>
    </row>
    <row r="132" spans="1:10" x14ac:dyDescent="0.25">
      <c r="A132" s="1">
        <v>2772595</v>
      </c>
      <c r="B132" s="1" t="s">
        <v>198</v>
      </c>
      <c r="C132" s="1" t="s">
        <v>22</v>
      </c>
      <c r="D132" s="1" t="s">
        <v>65</v>
      </c>
      <c r="E132" s="2">
        <v>0</v>
      </c>
      <c r="F132" s="1">
        <v>600</v>
      </c>
      <c r="G132" s="1" t="s">
        <v>29</v>
      </c>
      <c r="H132" s="1">
        <f t="shared" si="4"/>
        <v>0</v>
      </c>
      <c r="I132" s="1" t="s">
        <v>22</v>
      </c>
      <c r="J132" s="1" t="s">
        <v>0</v>
      </c>
    </row>
    <row r="133" spans="1:10" x14ac:dyDescent="0.25">
      <c r="A133" s="1">
        <v>2772596</v>
      </c>
      <c r="B133" s="1" t="s">
        <v>199</v>
      </c>
      <c r="C133" s="1" t="s">
        <v>22</v>
      </c>
      <c r="D133" s="1" t="s">
        <v>67</v>
      </c>
      <c r="E133" s="2">
        <v>0</v>
      </c>
      <c r="F133" s="1">
        <v>1100</v>
      </c>
      <c r="G133" s="1" t="s">
        <v>29</v>
      </c>
      <c r="H133" s="1">
        <f t="shared" si="4"/>
        <v>0</v>
      </c>
      <c r="I133" s="1" t="s">
        <v>22</v>
      </c>
      <c r="J133" s="1" t="s">
        <v>0</v>
      </c>
    </row>
    <row r="134" spans="1:10" x14ac:dyDescent="0.25">
      <c r="A134" s="1">
        <v>2772597</v>
      </c>
      <c r="B134" s="1" t="s">
        <v>200</v>
      </c>
      <c r="C134" s="1" t="s">
        <v>22</v>
      </c>
      <c r="D134" s="1" t="s">
        <v>69</v>
      </c>
      <c r="E134" s="2">
        <v>0</v>
      </c>
      <c r="F134" s="1">
        <v>200</v>
      </c>
      <c r="G134" s="1" t="s">
        <v>29</v>
      </c>
      <c r="H134" s="1">
        <f t="shared" si="4"/>
        <v>0</v>
      </c>
      <c r="I134" s="1" t="s">
        <v>22</v>
      </c>
      <c r="J134" s="1" t="s">
        <v>0</v>
      </c>
    </row>
    <row r="135" spans="1:10" x14ac:dyDescent="0.25">
      <c r="A135" s="1">
        <v>2772598</v>
      </c>
      <c r="B135" s="1" t="s">
        <v>201</v>
      </c>
      <c r="C135" s="1" t="s">
        <v>22</v>
      </c>
      <c r="D135" s="1" t="s">
        <v>71</v>
      </c>
      <c r="E135" s="2">
        <v>0</v>
      </c>
      <c r="F135" s="1">
        <v>350</v>
      </c>
      <c r="G135" s="1" t="s">
        <v>29</v>
      </c>
      <c r="H135" s="1">
        <f t="shared" si="4"/>
        <v>0</v>
      </c>
      <c r="I135" s="1" t="s">
        <v>22</v>
      </c>
      <c r="J135" s="1" t="s">
        <v>0</v>
      </c>
    </row>
    <row r="136" spans="1:10" x14ac:dyDescent="0.25">
      <c r="A136" s="1">
        <v>2772599</v>
      </c>
      <c r="B136" s="1" t="s">
        <v>202</v>
      </c>
      <c r="C136" s="1" t="s">
        <v>22</v>
      </c>
      <c r="D136" s="1" t="s">
        <v>73</v>
      </c>
      <c r="E136" s="2">
        <v>0</v>
      </c>
      <c r="F136" s="1">
        <v>80</v>
      </c>
      <c r="G136" s="1" t="s">
        <v>29</v>
      </c>
      <c r="H136" s="1">
        <f t="shared" si="4"/>
        <v>0</v>
      </c>
      <c r="I136" s="1" t="s">
        <v>22</v>
      </c>
      <c r="J136" s="1" t="s">
        <v>0</v>
      </c>
    </row>
    <row r="137" spans="1:10" x14ac:dyDescent="0.25">
      <c r="A137" s="1">
        <v>2772600</v>
      </c>
      <c r="B137" s="1" t="s">
        <v>203</v>
      </c>
      <c r="C137" s="1" t="s">
        <v>22</v>
      </c>
      <c r="D137" s="1" t="s">
        <v>75</v>
      </c>
      <c r="E137" s="2">
        <v>0</v>
      </c>
      <c r="F137" s="1">
        <v>25</v>
      </c>
      <c r="G137" s="1" t="s">
        <v>29</v>
      </c>
      <c r="H137" s="1">
        <f t="shared" si="4"/>
        <v>0</v>
      </c>
      <c r="I137" s="1" t="s">
        <v>22</v>
      </c>
      <c r="J137" s="1" t="s">
        <v>0</v>
      </c>
    </row>
    <row r="138" spans="1:10" x14ac:dyDescent="0.25">
      <c r="A138" s="1">
        <v>2772601</v>
      </c>
      <c r="B138" s="1" t="s">
        <v>204</v>
      </c>
      <c r="C138" s="1" t="s">
        <v>22</v>
      </c>
      <c r="D138" s="1" t="s">
        <v>77</v>
      </c>
      <c r="E138" s="2">
        <v>0</v>
      </c>
      <c r="F138" s="1">
        <v>600</v>
      </c>
      <c r="G138" s="1" t="s">
        <v>29</v>
      </c>
      <c r="H138" s="1">
        <f t="shared" si="4"/>
        <v>0</v>
      </c>
      <c r="I138" s="1" t="s">
        <v>22</v>
      </c>
      <c r="J138" s="1" t="s">
        <v>0</v>
      </c>
    </row>
    <row r="139" spans="1:10" x14ac:dyDescent="0.25">
      <c r="A139" s="1">
        <v>2772602</v>
      </c>
      <c r="B139" s="1" t="s">
        <v>205</v>
      </c>
      <c r="C139" s="1" t="s">
        <v>22</v>
      </c>
      <c r="D139" s="1" t="s">
        <v>165</v>
      </c>
      <c r="E139" s="2">
        <v>0</v>
      </c>
      <c r="F139" s="1">
        <v>400</v>
      </c>
      <c r="G139" s="1" t="s">
        <v>29</v>
      </c>
      <c r="H139" s="1">
        <f t="shared" si="4"/>
        <v>0</v>
      </c>
      <c r="I139" s="1" t="s">
        <v>22</v>
      </c>
      <c r="J139" s="1" t="s">
        <v>0</v>
      </c>
    </row>
    <row r="140" spans="1:10" x14ac:dyDescent="0.25">
      <c r="A140" s="1">
        <v>2772603</v>
      </c>
      <c r="B140" s="1" t="s">
        <v>206</v>
      </c>
      <c r="C140" s="1" t="s">
        <v>22</v>
      </c>
      <c r="D140" s="1" t="s">
        <v>79</v>
      </c>
      <c r="E140" s="2">
        <v>0</v>
      </c>
      <c r="F140" s="1">
        <v>250</v>
      </c>
      <c r="G140" s="1" t="s">
        <v>29</v>
      </c>
      <c r="H140" s="1">
        <f t="shared" si="4"/>
        <v>0</v>
      </c>
      <c r="I140" s="1" t="s">
        <v>22</v>
      </c>
      <c r="J140" s="1" t="s">
        <v>0</v>
      </c>
    </row>
    <row r="141" spans="1:10" x14ac:dyDescent="0.25">
      <c r="A141" s="1">
        <v>2772604</v>
      </c>
      <c r="B141" s="1" t="s">
        <v>207</v>
      </c>
      <c r="C141" s="1" t="s">
        <v>22</v>
      </c>
      <c r="D141" s="1" t="s">
        <v>81</v>
      </c>
      <c r="E141" s="2">
        <v>0</v>
      </c>
      <c r="F141" s="1">
        <v>600</v>
      </c>
      <c r="G141" s="1" t="s">
        <v>29</v>
      </c>
      <c r="H141" s="1">
        <f t="shared" si="4"/>
        <v>0</v>
      </c>
      <c r="I141" s="1" t="s">
        <v>22</v>
      </c>
      <c r="J141" s="1" t="s">
        <v>0</v>
      </c>
    </row>
    <row r="142" spans="1:10" x14ac:dyDescent="0.25">
      <c r="A142" s="1">
        <v>2772605</v>
      </c>
      <c r="B142" s="1" t="s">
        <v>208</v>
      </c>
      <c r="C142" s="1" t="s">
        <v>22</v>
      </c>
      <c r="D142" s="1" t="s">
        <v>83</v>
      </c>
      <c r="E142" s="2">
        <v>0</v>
      </c>
      <c r="F142" s="1">
        <v>170</v>
      </c>
      <c r="G142" s="1" t="s">
        <v>29</v>
      </c>
      <c r="H142" s="1">
        <f t="shared" si="4"/>
        <v>0</v>
      </c>
      <c r="I142" s="1" t="s">
        <v>22</v>
      </c>
      <c r="J142" s="1" t="s">
        <v>0</v>
      </c>
    </row>
    <row r="143" spans="1:10" x14ac:dyDescent="0.25">
      <c r="A143" s="1">
        <v>2772606</v>
      </c>
      <c r="B143" s="1" t="s">
        <v>209</v>
      </c>
      <c r="C143" s="1" t="s">
        <v>22</v>
      </c>
      <c r="D143" s="1" t="s">
        <v>124</v>
      </c>
      <c r="E143" s="2">
        <v>0</v>
      </c>
      <c r="F143" s="1">
        <v>120</v>
      </c>
      <c r="G143" s="1" t="s">
        <v>29</v>
      </c>
      <c r="H143" s="1">
        <f t="shared" si="4"/>
        <v>0</v>
      </c>
      <c r="I143" s="1" t="s">
        <v>22</v>
      </c>
      <c r="J143" s="1" t="s">
        <v>0</v>
      </c>
    </row>
    <row r="144" spans="1:10" x14ac:dyDescent="0.25">
      <c r="A144" s="1">
        <v>2772607</v>
      </c>
      <c r="B144" s="1" t="s">
        <v>210</v>
      </c>
      <c r="C144" s="1" t="s">
        <v>22</v>
      </c>
      <c r="D144" s="1" t="s">
        <v>126</v>
      </c>
      <c r="E144" s="2">
        <v>0</v>
      </c>
      <c r="F144" s="1">
        <v>350</v>
      </c>
      <c r="G144" s="1" t="s">
        <v>29</v>
      </c>
      <c r="H144" s="1">
        <f t="shared" si="4"/>
        <v>0</v>
      </c>
      <c r="I144" s="1" t="s">
        <v>22</v>
      </c>
      <c r="J144" s="1" t="s">
        <v>0</v>
      </c>
    </row>
    <row r="145" spans="1:10" x14ac:dyDescent="0.25">
      <c r="A145" s="1">
        <v>2772608</v>
      </c>
      <c r="B145" s="1" t="s">
        <v>211</v>
      </c>
      <c r="C145" s="1" t="s">
        <v>22</v>
      </c>
      <c r="D145" s="1" t="s">
        <v>85</v>
      </c>
      <c r="E145" s="2">
        <v>0</v>
      </c>
      <c r="F145" s="1">
        <v>6</v>
      </c>
      <c r="G145" s="1" t="s">
        <v>29</v>
      </c>
      <c r="H145" s="1">
        <f t="shared" si="4"/>
        <v>0</v>
      </c>
      <c r="I145" s="1" t="s">
        <v>22</v>
      </c>
      <c r="J145" s="1" t="s">
        <v>0</v>
      </c>
    </row>
    <row r="146" spans="1:10" x14ac:dyDescent="0.25">
      <c r="A146" s="1">
        <v>2772609</v>
      </c>
      <c r="B146" s="1" t="s">
        <v>212</v>
      </c>
      <c r="C146" s="1" t="s">
        <v>22</v>
      </c>
      <c r="D146" s="1" t="s">
        <v>87</v>
      </c>
      <c r="E146" s="2">
        <v>0</v>
      </c>
      <c r="F146" s="1">
        <v>270</v>
      </c>
      <c r="G146" s="1" t="s">
        <v>29</v>
      </c>
      <c r="H146" s="1">
        <f t="shared" si="4"/>
        <v>0</v>
      </c>
      <c r="I146" s="1" t="s">
        <v>22</v>
      </c>
      <c r="J146" s="1" t="s">
        <v>0</v>
      </c>
    </row>
    <row r="147" spans="1:10" x14ac:dyDescent="0.25">
      <c r="A147" s="1">
        <v>2772610</v>
      </c>
      <c r="B147" s="1" t="s">
        <v>213</v>
      </c>
      <c r="C147" s="1" t="s">
        <v>22</v>
      </c>
      <c r="D147" s="1" t="s">
        <v>89</v>
      </c>
      <c r="E147" s="2">
        <v>0</v>
      </c>
      <c r="F147" s="1">
        <v>340</v>
      </c>
      <c r="G147" s="1" t="s">
        <v>29</v>
      </c>
      <c r="H147" s="1">
        <f t="shared" si="4"/>
        <v>0</v>
      </c>
      <c r="I147" s="1" t="s">
        <v>22</v>
      </c>
      <c r="J147" s="1" t="s">
        <v>0</v>
      </c>
    </row>
    <row r="148" spans="1:10" x14ac:dyDescent="0.25">
      <c r="A148" s="1">
        <v>2772611</v>
      </c>
      <c r="B148" s="1" t="s">
        <v>214</v>
      </c>
      <c r="C148" s="1" t="s">
        <v>22</v>
      </c>
      <c r="D148" s="1" t="s">
        <v>91</v>
      </c>
      <c r="E148" s="2">
        <v>0</v>
      </c>
      <c r="F148" s="1">
        <v>50</v>
      </c>
      <c r="G148" s="1" t="s">
        <v>29</v>
      </c>
      <c r="H148" s="1">
        <f t="shared" si="4"/>
        <v>0</v>
      </c>
      <c r="I148" s="1" t="s">
        <v>22</v>
      </c>
      <c r="J148" s="1" t="s">
        <v>0</v>
      </c>
    </row>
  </sheetData>
  <sheetProtection algorithmName="SHA-512" hashValue="Sjpz3KMX0WC4BpkV8w8bbYCNy1wm8y6BKtbMoheepF5dt1dE621tmD4K756oes9CzDE5GParjn74+R8wIgF1Cw==" saltValue="Nte1Oh5sKqSKbWIjh6LfIA==" spinCount="100000" sheet="1" objects="1" scenarios="1"/>
  <pageMargins left="0.7" right="0.7" top="0.75" bottom="0.75" header="0.3" footer="0.3"/>
  <pageSetup paperSize="9"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7" ma:contentTypeDescription="Umožňuje vytvoriť nový dokument." ma:contentTypeScope="" ma:versionID="8a578364895d1b173488830144c68669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1abe6f8a0c6e267adfd70bd6311ecbbb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8E0C1934-8CC7-417F-88CB-7C54B45BB0D7}"/>
</file>

<file path=customXml/itemProps2.xml><?xml version="1.0" encoding="utf-8"?>
<ds:datastoreItem xmlns:ds="http://schemas.openxmlformats.org/officeDocument/2006/customXml" ds:itemID="{98BB54AB-C548-424D-AE68-099AC0927301}"/>
</file>

<file path=customXml/itemProps3.xml><?xml version="1.0" encoding="utf-8"?>
<ds:datastoreItem xmlns:ds="http://schemas.openxmlformats.org/officeDocument/2006/customXml" ds:itemID="{252AE6DB-52ED-4695-9612-4A9AC2B570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Stanislava Marošiová</cp:lastModifiedBy>
  <dcterms:created xsi:type="dcterms:W3CDTF">2026-01-26T12:53:28Z</dcterms:created>
  <dcterms:modified xsi:type="dcterms:W3CDTF">2026-01-26T12:58:08Z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